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DE3FBF8-B7B3-4623-8F40-E3AA4FC8E90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hosqer'!$A$1:$E$125</definedName>
    <definedName name="_xlnm.Print_Area" localSheetId="3">'Dramakani hamematakan'!$A$1:$F$110</definedName>
    <definedName name="_xlnm.Print_Area" localSheetId="0">'Ekamut-caxs'!$A$1:$E$109</definedName>
    <definedName name="_xlnm.Print_Area" localSheetId="2">'Ekamutneri hamematakan'!$A$1:$F$93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19" l="1"/>
  <c r="D76" i="19"/>
  <c r="O7" i="11" l="1"/>
  <c r="D89" i="19"/>
  <c r="E81" i="9"/>
  <c r="E80" i="10"/>
  <c r="D84" i="19"/>
  <c r="E68" i="10" l="1"/>
  <c r="E67" i="10"/>
  <c r="E66" i="10"/>
  <c r="E65" i="10"/>
  <c r="C64" i="10"/>
  <c r="E64" i="10" s="1"/>
  <c r="C65" i="9"/>
  <c r="E65" i="9"/>
  <c r="E66" i="9"/>
  <c r="E67" i="9"/>
  <c r="E68" i="9"/>
  <c r="E69" i="9"/>
  <c r="D76" i="7"/>
  <c r="D32" i="19"/>
  <c r="M10" i="23"/>
  <c r="M11" i="23"/>
  <c r="M12" i="23"/>
  <c r="M13" i="23"/>
  <c r="M14" i="23"/>
  <c r="M15" i="23"/>
  <c r="M16" i="23"/>
  <c r="M17" i="23"/>
  <c r="M18" i="23"/>
  <c r="M9" i="23"/>
  <c r="M8" i="23"/>
  <c r="M7" i="23"/>
  <c r="D78" i="19" l="1"/>
  <c r="D77" i="19" s="1"/>
  <c r="D86" i="9" l="1"/>
  <c r="D106" i="7" l="1"/>
  <c r="D90" i="10"/>
  <c r="D52" i="19" l="1"/>
  <c r="D73" i="9" l="1"/>
  <c r="E73" i="9" s="1"/>
  <c r="D74" i="9"/>
  <c r="E74" i="9" s="1"/>
  <c r="D75" i="9"/>
  <c r="E75" i="9" s="1"/>
  <c r="D76" i="9"/>
  <c r="E76" i="9" s="1"/>
  <c r="D77" i="9"/>
  <c r="E77" i="9" s="1"/>
  <c r="D78" i="9"/>
  <c r="E78" i="9" s="1"/>
  <c r="D79" i="9"/>
  <c r="E79" i="9" s="1"/>
  <c r="D80" i="9"/>
  <c r="E80" i="9" s="1"/>
  <c r="D72" i="9"/>
  <c r="E72" i="9" s="1"/>
  <c r="D83" i="9"/>
  <c r="E83" i="9" s="1"/>
  <c r="D62" i="9"/>
  <c r="E62" i="9" s="1"/>
  <c r="D63" i="9"/>
  <c r="E63" i="9" s="1"/>
  <c r="D64" i="9"/>
  <c r="E64" i="9" s="1"/>
  <c r="D70" i="9"/>
  <c r="E70" i="9" s="1"/>
  <c r="D71" i="9"/>
  <c r="E71" i="9" s="1"/>
  <c r="D61" i="9"/>
  <c r="E61" i="9" s="1"/>
  <c r="D59" i="9"/>
  <c r="D71" i="7"/>
  <c r="D58" i="10" s="1"/>
  <c r="D72" i="7"/>
  <c r="D59" i="10" s="1"/>
  <c r="D73" i="7"/>
  <c r="D61" i="10" s="1"/>
  <c r="E61" i="10" s="1"/>
  <c r="D74" i="7"/>
  <c r="D62" i="10" s="1"/>
  <c r="E62" i="10" s="1"/>
  <c r="D75" i="7"/>
  <c r="D63" i="10" s="1"/>
  <c r="E63" i="10" s="1"/>
  <c r="D82" i="7"/>
  <c r="D69" i="10" s="1"/>
  <c r="E69" i="10" s="1"/>
  <c r="D83" i="7"/>
  <c r="D70" i="10" s="1"/>
  <c r="E70" i="10" s="1"/>
  <c r="D84" i="7"/>
  <c r="D60" i="10" s="1"/>
  <c r="E60" i="10" s="1"/>
  <c r="D85" i="7"/>
  <c r="D71" i="10" s="1"/>
  <c r="E71" i="10" s="1"/>
  <c r="D86" i="7"/>
  <c r="D72" i="10" s="1"/>
  <c r="E72" i="10" s="1"/>
  <c r="D87" i="7"/>
  <c r="D73" i="10" s="1"/>
  <c r="E73" i="10" s="1"/>
  <c r="D88" i="7"/>
  <c r="D74" i="10" s="1"/>
  <c r="E74" i="10" s="1"/>
  <c r="D89" i="7"/>
  <c r="D75" i="10" s="1"/>
  <c r="E75" i="10" s="1"/>
  <c r="D90" i="7"/>
  <c r="D76" i="10" s="1"/>
  <c r="E76" i="10" s="1"/>
  <c r="D91" i="7"/>
  <c r="D77" i="10" s="1"/>
  <c r="E77" i="10" s="1"/>
  <c r="D92" i="7"/>
  <c r="D78" i="10" s="1"/>
  <c r="E78" i="10" s="1"/>
  <c r="D93" i="7"/>
  <c r="D79" i="10" s="1"/>
  <c r="E79" i="10" s="1"/>
  <c r="I19" i="23"/>
  <c r="D54" i="19"/>
  <c r="D32" i="9"/>
  <c r="G19" i="23"/>
  <c r="D35" i="9"/>
  <c r="D36" i="9"/>
  <c r="D37" i="9"/>
  <c r="D38" i="9"/>
  <c r="D39" i="9"/>
  <c r="D40" i="9"/>
  <c r="D45" i="9"/>
  <c r="D49" i="9"/>
  <c r="D50" i="9"/>
  <c r="D51" i="9"/>
  <c r="D52" i="9"/>
  <c r="D53" i="9"/>
  <c r="D57" i="9"/>
  <c r="H19" i="23"/>
  <c r="O19" i="23"/>
  <c r="O20" i="23" s="1"/>
  <c r="N19" i="23"/>
  <c r="N20" i="23" s="1"/>
  <c r="D19" i="19" s="1"/>
  <c r="M19" i="23"/>
  <c r="M20" i="23" s="1"/>
  <c r="M27" i="23" s="1"/>
  <c r="D6" i="10"/>
  <c r="C6" i="10"/>
  <c r="O27" i="23" l="1"/>
  <c r="D44" i="19"/>
  <c r="D82" i="9"/>
  <c r="D41" i="9"/>
  <c r="J19" i="23"/>
  <c r="J20" i="23" s="1"/>
  <c r="J27" i="23" s="1"/>
  <c r="E82" i="9" l="1"/>
  <c r="E7" i="11"/>
  <c r="D7" i="11"/>
  <c r="C7" i="11"/>
  <c r="A2" i="23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112" i="7"/>
  <c r="A113" i="7" s="1"/>
  <c r="A114" i="7" s="1"/>
  <c r="A107" i="7"/>
  <c r="A108" i="7" s="1"/>
  <c r="A109" i="7" s="1"/>
  <c r="A104" i="7"/>
  <c r="A40" i="7"/>
  <c r="A42" i="7" s="1"/>
  <c r="A43" i="7" s="1"/>
  <c r="A44" i="7" s="1"/>
  <c r="A37" i="7"/>
  <c r="A39" i="7" s="1"/>
  <c r="A22" i="7"/>
  <c r="A23" i="7" s="1"/>
  <c r="A24" i="7" s="1"/>
  <c r="A25" i="7" s="1"/>
  <c r="A27" i="7" s="1"/>
  <c r="A28" i="7" s="1"/>
  <c r="A29" i="7" s="1"/>
  <c r="A21" i="7"/>
  <c r="A42" i="19"/>
  <c r="A44" i="19" s="1"/>
  <c r="A46" i="19" s="1"/>
  <c r="A39" i="19"/>
  <c r="A41" i="19" s="1"/>
  <c r="A19" i="19"/>
  <c r="A20" i="19" s="1"/>
  <c r="A21" i="19" s="1"/>
  <c r="A22" i="19" s="1"/>
  <c r="A23" i="19" s="1"/>
  <c r="A24" i="19" s="1"/>
  <c r="A26" i="19" s="1"/>
  <c r="D26" i="19"/>
  <c r="D40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89" i="10"/>
  <c r="C97" i="10"/>
  <c r="C101" i="10"/>
  <c r="B102" i="10"/>
  <c r="B103" i="10"/>
  <c r="D42" i="9"/>
  <c r="D43" i="9"/>
  <c r="D44" i="9"/>
  <c r="D46" i="9"/>
  <c r="D47" i="9"/>
  <c r="D54" i="9"/>
  <c r="D55" i="9"/>
  <c r="D56" i="9"/>
  <c r="D58" i="9"/>
  <c r="D84" i="9"/>
  <c r="D33" i="9"/>
  <c r="D16" i="9"/>
  <c r="E16" i="9" s="1"/>
  <c r="D17" i="9"/>
  <c r="E17" i="9" s="1"/>
  <c r="D10" i="9"/>
  <c r="E10" i="9" s="1"/>
  <c r="D27" i="7" l="1"/>
  <c r="D15" i="10" s="1"/>
  <c r="E15" i="10" s="1"/>
  <c r="A30" i="7"/>
  <c r="A32" i="7" s="1"/>
  <c r="A33" i="7" s="1"/>
  <c r="A27" i="19"/>
  <c r="A28" i="19" s="1"/>
  <c r="A52" i="19"/>
  <c r="A53" i="19" s="1"/>
  <c r="A54" i="19" s="1"/>
  <c r="A55" i="19" s="1"/>
  <c r="A56" i="19" s="1"/>
  <c r="A57" i="19" s="1"/>
  <c r="A59" i="19" s="1"/>
  <c r="A60" i="19" s="1"/>
  <c r="A63" i="19" s="1"/>
  <c r="A64" i="19" s="1"/>
  <c r="A65" i="19" s="1"/>
  <c r="A66" i="19" s="1"/>
  <c r="A67" i="19" s="1"/>
  <c r="A68" i="19" s="1"/>
  <c r="A70" i="19" s="1"/>
  <c r="A71" i="19" s="1"/>
  <c r="A72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7" i="7" s="1"/>
  <c r="A58" i="7" s="1"/>
  <c r="A59" i="7" s="1"/>
  <c r="A62" i="7" s="1"/>
  <c r="A63" i="7" s="1"/>
  <c r="A64" i="7" s="1"/>
  <c r="A65" i="7" s="1"/>
  <c r="A66" i="7" s="1"/>
  <c r="A68" i="7" s="1"/>
  <c r="A69" i="7" s="1"/>
  <c r="A70" i="7" s="1"/>
  <c r="A96" i="7" s="1"/>
  <c r="A101" i="7" s="1"/>
  <c r="C88" i="10"/>
  <c r="C34" i="9"/>
  <c r="C24" i="9" s="1"/>
  <c r="C18" i="9"/>
  <c r="D47" i="19"/>
  <c r="D34" i="9" l="1"/>
  <c r="A97" i="7"/>
  <c r="A98" i="7" s="1"/>
  <c r="A99" i="7" s="1"/>
  <c r="A32" i="19"/>
  <c r="A33" i="19" s="1"/>
  <c r="A34" i="19" s="1"/>
  <c r="A30" i="19"/>
  <c r="A31" i="19" s="1"/>
  <c r="E14" i="11"/>
  <c r="K14" i="11" l="1"/>
  <c r="J14" i="11"/>
  <c r="I14" i="11"/>
  <c r="C14" i="11"/>
  <c r="H8" i="22" l="1"/>
  <c r="H11" i="22"/>
  <c r="H10" i="22"/>
  <c r="H9" i="22"/>
  <c r="D95" i="7"/>
  <c r="D99" i="7"/>
  <c r="D81" i="10" l="1"/>
  <c r="D96" i="7"/>
  <c r="I15" i="22"/>
  <c r="E81" i="10" l="1"/>
  <c r="D11" i="7"/>
  <c r="D10" i="7"/>
  <c r="D5" i="7"/>
  <c r="D4" i="7"/>
  <c r="B11" i="9" l="1"/>
  <c r="B23" i="7"/>
  <c r="B11" i="10" s="1"/>
  <c r="B28" i="9" l="1"/>
  <c r="B39" i="7"/>
  <c r="B27" i="10" s="1"/>
  <c r="D41" i="19"/>
  <c r="B39" i="19"/>
  <c r="E15" i="22"/>
  <c r="F15" i="22"/>
  <c r="F16" i="22" s="1"/>
  <c r="D39" i="7" l="1"/>
  <c r="D27" i="10" s="1"/>
  <c r="E27" i="10" s="1"/>
  <c r="E16" i="22"/>
  <c r="D16" i="22" s="1"/>
  <c r="H15" i="22"/>
  <c r="J15" i="22" s="1"/>
  <c r="D28" i="9"/>
  <c r="E28" i="9" s="1"/>
  <c r="D15" i="22"/>
  <c r="D42" i="19" l="1"/>
  <c r="D30" i="9"/>
  <c r="D24" i="19"/>
  <c r="D61" i="19" l="1"/>
  <c r="D102" i="19" s="1"/>
  <c r="D25" i="7"/>
  <c r="D42" i="7"/>
  <c r="D48" i="9" l="1"/>
  <c r="D13" i="10"/>
  <c r="E13" i="10" s="1"/>
  <c r="D8" i="9"/>
  <c r="E8" i="9" s="1"/>
  <c r="B8" i="9"/>
  <c r="D31" i="9" l="1"/>
  <c r="D70" i="7"/>
  <c r="D125" i="7" l="1"/>
  <c r="B125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108" i="10"/>
  <c r="D106" i="10"/>
  <c r="D91" i="9"/>
  <c r="D89" i="9"/>
  <c r="D122" i="7"/>
  <c r="D120" i="7"/>
  <c r="D102" i="10"/>
  <c r="C18" i="11" l="1"/>
  <c r="D29" i="11" s="1"/>
  <c r="D54" i="18" l="1"/>
  <c r="D59" i="18" s="1"/>
  <c r="F59" i="18" s="1"/>
  <c r="C86" i="10" l="1"/>
  <c r="D100" i="7"/>
  <c r="E12" i="21"/>
  <c r="D11" i="10" s="1"/>
  <c r="E11" i="10" s="1"/>
  <c r="C12" i="21"/>
  <c r="D12" i="21"/>
  <c r="D39" i="19"/>
  <c r="A2" i="18"/>
  <c r="A2" i="11"/>
  <c r="A2" i="21"/>
  <c r="A2" i="22"/>
  <c r="C23" i="10" l="1"/>
  <c r="C22" i="10" s="1"/>
  <c r="D21" i="7"/>
  <c r="D9" i="10" s="1"/>
  <c r="E9" i="10" s="1"/>
  <c r="D20" i="19"/>
  <c r="D7" i="9"/>
  <c r="D20" i="7"/>
  <c r="D52" i="7" l="1"/>
  <c r="D51" i="7"/>
  <c r="D50" i="7" l="1"/>
  <c r="D103" i="10"/>
  <c r="E103" i="10" s="1"/>
  <c r="D22" i="9"/>
  <c r="E22" i="9" s="1"/>
  <c r="E102" i="10"/>
  <c r="D96" i="10"/>
  <c r="E96" i="10" s="1"/>
  <c r="D95" i="10"/>
  <c r="E95" i="10" s="1"/>
  <c r="D23" i="9"/>
  <c r="E23" i="9" s="1"/>
  <c r="E60" i="9"/>
  <c r="E59" i="9"/>
  <c r="E59" i="10"/>
  <c r="E58" i="10"/>
  <c r="D93" i="10" l="1"/>
  <c r="E93" i="10" s="1"/>
  <c r="D103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57" i="10" s="1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F102" i="19" s="1"/>
  <c r="D18" i="9" l="1"/>
  <c r="D37" i="7"/>
  <c r="D115" i="7"/>
  <c r="D26" i="9" l="1"/>
  <c r="D27" i="9"/>
  <c r="D20" i="9"/>
  <c r="D21" i="9"/>
  <c r="D11" i="9"/>
  <c r="E11" i="9" s="1"/>
  <c r="D12" i="9"/>
  <c r="E12" i="9" s="1"/>
  <c r="D14" i="9"/>
  <c r="E14" i="9" s="1"/>
  <c r="D15" i="9"/>
  <c r="E15" i="9" s="1"/>
  <c r="D111" i="7" l="1"/>
  <c r="D45" i="7"/>
  <c r="D19" i="9" l="1"/>
  <c r="D30" i="18"/>
  <c r="D8" i="18"/>
  <c r="D34" i="18" l="1"/>
  <c r="D25" i="9" l="1"/>
  <c r="D100" i="10"/>
  <c r="E100" i="10" s="1"/>
  <c r="D99" i="10"/>
  <c r="E99" i="10" s="1"/>
  <c r="D98" i="10"/>
  <c r="E98" i="10" s="1"/>
  <c r="D94" i="10"/>
  <c r="E94" i="10" s="1"/>
  <c r="D92" i="10"/>
  <c r="E92" i="10" s="1"/>
  <c r="D91" i="10"/>
  <c r="E91" i="10" s="1"/>
  <c r="E90" i="10"/>
  <c r="D87" i="10"/>
  <c r="E87" i="10" s="1"/>
  <c r="D86" i="10"/>
  <c r="E86" i="10" s="1"/>
  <c r="D85" i="10"/>
  <c r="E85" i="10" s="1"/>
  <c r="D84" i="10"/>
  <c r="E84" i="10" s="1"/>
  <c r="D83" i="10"/>
  <c r="E83" i="10" s="1"/>
  <c r="E57" i="10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102" i="7"/>
  <c r="D89" i="10"/>
  <c r="D101" i="10"/>
  <c r="E89" i="10" l="1"/>
  <c r="D97" i="10"/>
  <c r="E97" i="10" s="1"/>
  <c r="D88" i="10" l="1"/>
  <c r="E88" i="10" s="1"/>
  <c r="D13" i="9"/>
  <c r="E13" i="9" s="1"/>
  <c r="D41" i="7"/>
  <c r="D59" i="7" l="1"/>
  <c r="D47" i="10" s="1"/>
  <c r="E47" i="10" s="1"/>
  <c r="D40" i="7"/>
  <c r="D35" i="7" s="1"/>
  <c r="D29" i="10"/>
  <c r="E29" i="10" s="1"/>
  <c r="D29" i="9"/>
  <c r="D24" i="9" s="1"/>
  <c r="D34" i="7" l="1"/>
  <c r="D118" i="7" s="1"/>
  <c r="D28" i="10"/>
  <c r="E28" i="10" l="1"/>
  <c r="D30" i="10" l="1"/>
  <c r="D82" i="10"/>
  <c r="E82" i="10" s="1"/>
  <c r="D33" i="10"/>
  <c r="E33" i="10" s="1"/>
  <c r="D23" i="10" l="1"/>
  <c r="E23" i="10" s="1"/>
  <c r="E30" i="10"/>
  <c r="E86" i="9"/>
  <c r="E85" i="9"/>
  <c r="E84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D22" i="10" l="1"/>
  <c r="E22" i="10" s="1"/>
  <c r="E34" i="9"/>
  <c r="D104" i="10" l="1"/>
  <c r="C6" i="9"/>
  <c r="E8" i="10" l="1"/>
  <c r="E6" i="10"/>
  <c r="E21" i="9"/>
  <c r="E20" i="9"/>
  <c r="E19" i="9"/>
  <c r="D6" i="9"/>
  <c r="D87" i="9" s="1"/>
  <c r="E7" i="9"/>
  <c r="C87" i="9"/>
  <c r="E101" i="10" l="1"/>
  <c r="E87" i="9"/>
  <c r="E18" i="9"/>
  <c r="E24" i="9"/>
  <c r="E6" i="9"/>
  <c r="E7" i="10"/>
  <c r="C104" i="10" l="1"/>
  <c r="E104" i="10" s="1"/>
</calcChain>
</file>

<file path=xl/sharedStrings.xml><?xml version="1.0" encoding="utf-8"?>
<sst xmlns="http://schemas.openxmlformats.org/spreadsheetml/2006/main" count="828" uniqueCount="330">
  <si>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</si>
  <si>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</si>
  <si>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</si>
  <si>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</si>
  <si>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</si>
  <si>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</si>
  <si>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</si>
  <si>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</si>
  <si>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</si>
  <si>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</si>
  <si>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</si>
  <si>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</si>
  <si>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</si>
  <si>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</si>
  <si>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</si>
  <si>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</si>
  <si>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</si>
  <si>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</si>
  <si>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</si>
  <si>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</si>
  <si>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</si>
  <si>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</si>
  <si>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</si>
  <si>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</si>
  <si>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</si>
  <si>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</si>
  <si>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</si>
  <si>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</si>
  <si>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</si>
  <si>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</si>
  <si>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</si>
  <si>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</si>
  <si>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</si>
  <si>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</si>
  <si>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</si>
  <si>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</si>
  <si>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</si>
  <si>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</si>
  <si>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</si>
  <si>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</si>
  <si>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</si>
  <si>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</si>
  <si>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</si>
  <si>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</si>
  <si>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</si>
  <si>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</si>
  <si>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</si>
  <si>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</si>
  <si>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</si>
  <si>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</si>
  <si>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</si>
  <si>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</si>
  <si>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</si>
  <si>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</si>
  <si>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</si>
  <si>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</si>
  <si>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</si>
  <si>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</si>
  <si>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</si>
  <si>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</si>
  <si>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</si>
  <si>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</si>
  <si>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</si>
  <si>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</si>
  <si>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</si>
  <si>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</si>
  <si>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</si>
  <si>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</si>
  <si>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</si>
  <si>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</si>
  <si>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</si>
  <si>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</si>
  <si>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</si>
  <si>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</si>
  <si>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</si>
  <si>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</si>
  <si>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</si>
  <si>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</si>
  <si>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</si>
  <si>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</si>
  <si>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</si>
  <si>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</si>
  <si>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</si>
  <si>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</si>
  <si>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</si>
  <si>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</si>
  <si>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</si>
  <si>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</si>
  <si>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</si>
  <si>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</si>
  <si>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</si>
  <si>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</si>
  <si>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</si>
  <si>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</si>
  <si>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</si>
  <si>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</si>
  <si>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</si>
  <si>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</si>
  <si>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</si>
  <si>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</si>
  <si>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</si>
  <si>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</si>
  <si>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</si>
  <si>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</si>
  <si>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</si>
  <si>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</si>
  <si>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</si>
  <si>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</si>
  <si>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</si>
  <si>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</si>
  <si>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</si>
  <si>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</si>
  <si>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</si>
  <si>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</si>
  <si>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</si>
  <si>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</si>
  <si>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</si>
  <si>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</si>
  <si>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</si>
  <si>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</si>
  <si>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</si>
  <si>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</si>
  <si>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</si>
  <si>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</si>
  <si>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</si>
  <si>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</si>
  <si>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</si>
  <si>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</si>
  <si>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</si>
  <si>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</si>
  <si>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</si>
  <si>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</si>
  <si>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</si>
  <si>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</si>
  <si>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</si>
  <si>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</si>
  <si>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</si>
  <si>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</si>
  <si>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</si>
  <si>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</si>
  <si>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</si>
  <si>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</si>
  <si>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</si>
  <si>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</si>
  <si>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</si>
  <si>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</si>
  <si>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</si>
  <si>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</si>
  <si>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</si>
  <si>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</si>
  <si>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</si>
  <si>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</si>
  <si>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</si>
  <si>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</si>
  <si>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</si>
  <si>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</si>
  <si>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</si>
  <si>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</si>
  <si>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</si>
  <si>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</si>
  <si>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</si>
  <si>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</si>
  <si>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</si>
  <si>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</si>
  <si>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</si>
  <si>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</si>
  <si>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</si>
  <si>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</si>
  <si>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</si>
  <si>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</si>
  <si>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</si>
  <si>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</si>
  <si>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</si>
  <si>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</si>
  <si>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</si>
  <si>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</si>
  <si>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</si>
  <si>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</si>
  <si>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</si>
  <si>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</si>
  <si>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</si>
  <si>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</si>
  <si>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</si>
  <si>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</si>
  <si>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</si>
  <si>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</si>
  <si>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</si>
  <si>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</si>
  <si>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</si>
  <si>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</si>
  <si>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</si>
  <si>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</si>
  <si>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</si>
  <si>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</si>
  <si>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</si>
  <si>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</si>
  <si>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</si>
  <si>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</si>
  <si>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</si>
  <si>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</si>
  <si>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</si>
  <si>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</si>
  <si>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</si>
  <si>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</si>
  <si>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</si>
  <si>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</si>
  <si>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</si>
  <si>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</si>
  <si>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</si>
  <si>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</si>
  <si>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</si>
  <si>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</si>
  <si>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</si>
  <si>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</si>
  <si>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</si>
  <si>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</si>
  <si>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</si>
  <si>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</si>
  <si>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</si>
  <si>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</si>
  <si>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</si>
  <si>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</si>
  <si>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</si>
  <si>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</si>
  <si>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</si>
  <si>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</si>
  <si>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</si>
  <si>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</si>
  <si>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</si>
  <si>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</si>
  <si>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</si>
  <si>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</si>
  <si>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</si>
  <si>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</si>
  <si>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</si>
  <si>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</si>
  <si>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</si>
  <si>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</si>
  <si>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</si>
  <si>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</si>
  <si>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</si>
  <si>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</si>
  <si>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</si>
  <si>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</si>
  <si>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</si>
  <si>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</si>
  <si>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</si>
  <si>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</si>
  <si>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</si>
  <si>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</si>
  <si>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</si>
  <si>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</si>
  <si>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</si>
  <si>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</si>
  <si>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</si>
  <si>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</si>
  <si>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</si>
  <si>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</si>
  <si>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</si>
  <si>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</si>
  <si>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</si>
  <si>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</si>
  <si>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</si>
  <si>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</si>
  <si>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</si>
  <si>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</si>
  <si>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</si>
  <si>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</si>
  <si>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</si>
  <si>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</si>
  <si>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</si>
  <si>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</si>
  <si>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31.12.2023թ</t>
  </si>
  <si>
    <t xml:space="preserve">Հայփոստ ՓԲԸ </t>
  </si>
  <si>
    <t>փոստային ծախսի գծով</t>
  </si>
  <si>
    <t>Կենտրոն թաղապետարան</t>
  </si>
  <si>
    <t>գույքահարկի գծով</t>
  </si>
  <si>
    <t>31.12.2020թ</t>
  </si>
  <si>
    <t>Տելեկոմ Արմենիա» ՓԲԸ</t>
  </si>
  <si>
    <t>Յանդեքս.տաքսի կորպ էյէմ ՍՊԸ</t>
  </si>
  <si>
    <t>տրանսպորտային ծառայության գծով</t>
  </si>
  <si>
    <t>Խաս Խազ ՍՊԸ</t>
  </si>
  <si>
    <t>տնտեսական ապրանքների գծով</t>
  </si>
  <si>
    <t>Յուքոմ ՍՊԸ</t>
  </si>
  <si>
    <t>Հայր և որդի Երեմյաններ ՍՊԸ</t>
  </si>
  <si>
    <t>աղբահանության վճար</t>
  </si>
  <si>
    <t>այլ</t>
  </si>
  <si>
    <t>Դրոշմանիշային վճարի գծով</t>
  </si>
  <si>
    <t>ՏՆՕՐԵՆԻ Ժ/Պ՝</t>
  </si>
  <si>
    <t>Գոռ Մելքումյան</t>
  </si>
  <si>
    <t>Վիկտորյա Ալեքսանյան</t>
  </si>
  <si>
    <t xml:space="preserve"> ՏՆՕՐԵՆ Ժ/ պ՝</t>
  </si>
  <si>
    <t>Տպագրական ծառայությունների գծով</t>
  </si>
  <si>
    <t>Վարձակալության գծով</t>
  </si>
  <si>
    <t>Գույքագրման գծով</t>
  </si>
  <si>
    <t>Թվայնացման գծով</t>
  </si>
  <si>
    <t>Վիդեոնկարահանման գծով</t>
  </si>
  <si>
    <t>Փառատոն Սյունիքում</t>
  </si>
  <si>
    <t>Քիմ մաքրման գծով</t>
  </si>
  <si>
    <t>Դիզայնի գծով</t>
  </si>
  <si>
    <t>Դահլիճի լուսավորության գծով</t>
  </si>
  <si>
    <t>Գովազդի գծով</t>
  </si>
  <si>
    <t>Ֆոտոնկարահանման գծով</t>
  </si>
  <si>
    <t>Մեքենայի վարձակալության գծով</t>
  </si>
  <si>
    <t>Իրավաբանական ծառայության գծով</t>
  </si>
  <si>
    <t>Ձայնագրման գծով</t>
  </si>
  <si>
    <t>Դահլիճի վարձակալության գծով</t>
  </si>
  <si>
    <t>Փոստային ծառայության գծով</t>
  </si>
  <si>
    <t>Դազգահների վարձակալության և տեղափոխության գծով</t>
  </si>
  <si>
    <t>համազգեստ</t>
  </si>
  <si>
    <t>Առաջացել է անհրաժեշտություն ձեռք բերել հավելյալ տնտեսկան ապրանքներ</t>
  </si>
  <si>
    <t>Ունենալով խնայողություն գրասենյակային ապրանքների գծով, նախատեսվում է ձեռք բերել պտուտակադարձիչ և այլ անհրաժեշտ արագամաշ առարկաներ</t>
  </si>
  <si>
    <t>Նախատեսվում է կատարել ձայնագրված ստեղծագործությունների ձայնամշակում</t>
  </si>
  <si>
    <t>նախատեսվում է տպագրել երգչախմբի անդամներին պատվոգրեր, շնորհակալագրեր, նոտաներ, երգչախմբի սաների պայմանագրեր, բեյջեր, ընթացիկ տպագրական աշխատանքներ և երգչախմբի մասին հայերեն գիրք, որի ստեղծման արդյունքոմն էջերը ավելացել են, այդ պատճառով էլ ավելացել է տպագրության գծով ծասը</t>
  </si>
  <si>
    <t>Գերածախսը պայմանավորված է հյուրերի քանակով, որոնք ժամանակին հյուրընկակլել են մեզ</t>
  </si>
  <si>
    <t>Բանկային ծառայությունների գծով գերածախսը պայմանավորված է Գերմանիայի շրջագայության ժամանակ տրանսպորտի գումարի փոխանցման հետ, որը նախատեսված չէր եղել տարվա սկզբին</t>
  </si>
  <si>
    <t>Նախատեսվում է ձեռք բերել աստիճան</t>
  </si>
  <si>
    <t>Գործուղման գծով ծախս</t>
  </si>
  <si>
    <t>Տրանսպորտի գծով ծախս</t>
  </si>
  <si>
    <t>Քաղ իրավական պայմանագրերի գծով</t>
  </si>
  <si>
    <t>Տպագրությա գծով</t>
  </si>
  <si>
    <t>փետրվար</t>
  </si>
  <si>
    <t>Սնունդի գծով</t>
  </si>
  <si>
    <t>Թարգմանության և խմբագրման գծով</t>
  </si>
  <si>
    <t>Անգլերեն լեզվով հրատարակվող գրքի տեքստերի թարգմանության և խմբագրական աշխատանքների համար</t>
  </si>
  <si>
    <t>Դիզայնի գծով գերածախսը պայմանավորված է Վանաձորում կայանալիք համերգի դիզայներական աշխատանքների հետ</t>
  </si>
  <si>
    <t>Սննդի գծով ծախսը հարկավոր է դեկտեմբերի 27-ին Վանաձորում կայանալիք համերգի կազմակերպման ընթացքում երգչախմբի սաներին սննդով ապահովելու համար</t>
  </si>
  <si>
    <t>հ. 1603 - Ա որոշմամբ</t>
  </si>
  <si>
    <t>«03» 05. 2024թ.</t>
  </si>
  <si>
    <t xml:space="preserve">«Հայաստանի փոքրիկ երգիչներ» մանկական ֆիլհարմոնիա»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</si>
</sst>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"/>
      <family val="2"/>
      <charset val="204"/>
    </font>
    <font>
      <sz val="12"/>
      <color rgb="FFFF0000"/>
      <name val="GHEA Grapalat"/>
      <family val="3"/>
    </font>
    <font>
      <i/>
      <sz val="12"/>
      <color rgb="FFFF0000"/>
      <name val="GHEA Grapalat"/>
      <family val="3"/>
    </font>
    <font>
      <i/>
      <sz val="9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</cellStyleXfs>
  <cellXfs count="6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9" fillId="0" borderId="35" xfId="46" applyNumberFormat="1" applyFont="1" applyBorder="1" applyAlignment="1">
      <alignment horizontal="center" vertical="center" wrapText="1"/>
    </xf>
    <xf numFmtId="166" fontId="56" fillId="0" borderId="3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32" fillId="0" borderId="41" xfId="46" applyNumberFormat="1" applyFont="1" applyBorder="1" applyAlignment="1">
      <alignment horizontal="center" vertical="center" wrapText="1"/>
    </xf>
    <xf numFmtId="166" fontId="32" fillId="0" borderId="35" xfId="45" applyNumberFormat="1" applyFont="1" applyBorder="1" applyAlignment="1">
      <alignment horizontal="center" vertical="center"/>
    </xf>
    <xf numFmtId="166" fontId="56" fillId="0" borderId="36" xfId="46" applyNumberFormat="1" applyFont="1" applyBorder="1" applyAlignment="1">
      <alignment horizontal="center" vertical="center" wrapText="1"/>
    </xf>
    <xf numFmtId="164" fontId="31" fillId="0" borderId="41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0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6" fontId="32" fillId="24" borderId="22" xfId="46" applyNumberFormat="1" applyFont="1" applyFill="1" applyBorder="1" applyAlignment="1">
      <alignment horizontal="center" vertical="center" wrapText="1"/>
    </xf>
    <xf numFmtId="166" fontId="32" fillId="24" borderId="15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166" fontId="32" fillId="0" borderId="39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7" fillId="0" borderId="13" xfId="45" applyFont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166" fontId="32" fillId="0" borderId="46" xfId="46" applyNumberFormat="1" applyFont="1" applyBorder="1" applyAlignment="1">
      <alignment horizontal="center" vertical="center" wrapText="1"/>
    </xf>
    <xf numFmtId="164" fontId="31" fillId="0" borderId="46" xfId="46" applyNumberFormat="1" applyFont="1" applyBorder="1" applyAlignment="1">
      <alignment horizontal="center" vertical="center" wrapText="1"/>
    </xf>
    <xf numFmtId="166" fontId="32" fillId="0" borderId="33" xfId="45" applyNumberFormat="1" applyFont="1" applyBorder="1" applyAlignment="1">
      <alignment horizontal="center" vertical="center"/>
    </xf>
    <xf numFmtId="166" fontId="56" fillId="0" borderId="47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166" fontId="57" fillId="0" borderId="10" xfId="20" applyNumberFormat="1" applyFont="1" applyBorder="1" applyAlignment="1">
      <alignment horizontal="center" vertical="center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7" fillId="0" borderId="0" xfId="0" applyFont="1" applyProtection="1"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2" xfId="0" applyNumberFormat="1" applyFont="1" applyBorder="1" applyAlignment="1" applyProtection="1">
      <alignment horizontal="center" vertical="center" wrapText="1"/>
      <protection locked="0"/>
    </xf>
    <xf numFmtId="166" fontId="64" fillId="0" borderId="0" xfId="20" applyNumberFormat="1" applyFont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2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2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6" fillId="0" borderId="0" xfId="19" applyFont="1" applyAlignment="1">
      <alignment horizontal="centerContinuous" vertical="center"/>
    </xf>
    <xf numFmtId="0" fontId="56" fillId="0" borderId="0" xfId="19" applyFont="1" applyAlignment="1">
      <alignment vertical="center"/>
    </xf>
    <xf numFmtId="1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41" fillId="0" borderId="0" xfId="85" applyFont="1" applyAlignment="1">
      <alignment horizontal="center" vertical="center" wrapText="1"/>
    </xf>
    <xf numFmtId="0" fontId="45" fillId="0" borderId="16" xfId="86" applyFont="1" applyBorder="1" applyAlignment="1">
      <alignment horizontal="center" vertical="center" wrapText="1"/>
    </xf>
    <xf numFmtId="0" fontId="45" fillId="0" borderId="10" xfId="86" applyFont="1" applyBorder="1" applyAlignment="1">
      <alignment horizontal="center" vertical="center" wrapText="1"/>
    </xf>
    <xf numFmtId="0" fontId="45" fillId="0" borderId="17" xfId="86" applyFont="1" applyBorder="1" applyAlignment="1">
      <alignment horizontal="center" vertical="center" wrapText="1"/>
    </xf>
    <xf numFmtId="0" fontId="45" fillId="0" borderId="18" xfId="86" applyFont="1" applyBorder="1" applyAlignment="1">
      <alignment horizontal="center" vertical="center" wrapText="1"/>
    </xf>
    <xf numFmtId="0" fontId="45" fillId="0" borderId="10" xfId="85" applyFont="1" applyBorder="1" applyAlignment="1">
      <alignment horizontal="center" vertical="center" wrapText="1"/>
    </xf>
    <xf numFmtId="0" fontId="43" fillId="0" borderId="16" xfId="85" applyFont="1" applyBorder="1" applyAlignment="1">
      <alignment horizontal="center" vertical="center" wrapText="1"/>
    </xf>
    <xf numFmtId="0" fontId="43" fillId="0" borderId="18" xfId="85" applyFont="1" applyBorder="1" applyAlignment="1">
      <alignment horizontal="left" vertical="center" wrapText="1"/>
    </xf>
    <xf numFmtId="3" fontId="46" fillId="0" borderId="10" xfId="85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166" fontId="42" fillId="0" borderId="10" xfId="85" applyNumberFormat="1" applyFont="1" applyBorder="1" applyAlignment="1">
      <alignment horizontal="center" vertical="center" wrapText="1"/>
    </xf>
    <xf numFmtId="3" fontId="46" fillId="0" borderId="16" xfId="85" applyNumberFormat="1" applyFont="1" applyBorder="1" applyAlignment="1">
      <alignment horizontal="center" vertical="center" wrapText="1"/>
    </xf>
    <xf numFmtId="166" fontId="46" fillId="0" borderId="10" xfId="85" applyNumberFormat="1" applyFont="1" applyBorder="1" applyAlignment="1">
      <alignment horizontal="center" vertical="center" wrapText="1"/>
    </xf>
    <xf numFmtId="166" fontId="46" fillId="0" borderId="20" xfId="85" applyNumberFormat="1" applyFont="1" applyBorder="1" applyAlignment="1">
      <alignment horizontal="center" vertical="center" wrapText="1"/>
    </xf>
    <xf numFmtId="0" fontId="43" fillId="24" borderId="18" xfId="85" applyFont="1" applyFill="1" applyBorder="1" applyAlignment="1">
      <alignment horizontal="left" vertical="center" wrapText="1"/>
    </xf>
    <xf numFmtId="3" fontId="46" fillId="0" borderId="20" xfId="85" applyNumberFormat="1" applyFont="1" applyBorder="1" applyAlignment="1">
      <alignment horizontal="center" vertical="center" wrapText="1"/>
    </xf>
    <xf numFmtId="0" fontId="42" fillId="0" borderId="23" xfId="85" applyFont="1" applyBorder="1" applyAlignment="1">
      <alignment horizontal="center" vertical="center" wrapText="1"/>
    </xf>
    <xf numFmtId="0" fontId="44" fillId="0" borderId="26" xfId="85" applyFont="1" applyBorder="1" applyAlignment="1">
      <alignment horizontal="center" vertical="center" wrapText="1"/>
    </xf>
    <xf numFmtId="3" fontId="41" fillId="0" borderId="23" xfId="85" applyNumberFormat="1" applyFont="1" applyBorder="1" applyAlignment="1">
      <alignment horizontal="center" vertical="center" wrapText="1"/>
    </xf>
    <xf numFmtId="166" fontId="41" fillId="0" borderId="24" xfId="85" applyNumberFormat="1" applyFont="1" applyBorder="1" applyAlignment="1">
      <alignment horizontal="center" vertical="center" wrapText="1"/>
    </xf>
    <xf numFmtId="3" fontId="41" fillId="0" borderId="24" xfId="85" applyNumberFormat="1" applyFont="1" applyBorder="1" applyAlignment="1">
      <alignment horizontal="center" vertical="center" wrapText="1"/>
    </xf>
    <xf numFmtId="166" fontId="41" fillId="0" borderId="25" xfId="85" applyNumberFormat="1" applyFont="1" applyBorder="1" applyAlignment="1">
      <alignment horizontal="center" vertical="center" wrapText="1"/>
    </xf>
    <xf numFmtId="166" fontId="41" fillId="0" borderId="26" xfId="85" applyNumberFormat="1" applyFont="1" applyBorder="1" applyAlignment="1">
      <alignment horizontal="center" vertical="center" wrapText="1"/>
    </xf>
    <xf numFmtId="0" fontId="44" fillId="0" borderId="0" xfId="85" applyFont="1" applyAlignment="1">
      <alignment horizontal="center" vertical="center" wrapText="1"/>
    </xf>
    <xf numFmtId="1" fontId="41" fillId="0" borderId="0" xfId="85" applyNumberFormat="1" applyFont="1" applyAlignment="1">
      <alignment horizontal="center" vertical="center" wrapText="1"/>
    </xf>
    <xf numFmtId="164" fontId="41" fillId="0" borderId="0" xfId="85" applyNumberFormat="1" applyFont="1" applyAlignment="1">
      <alignment horizontal="center" vertical="center" wrapText="1"/>
    </xf>
    <xf numFmtId="0" fontId="41" fillId="0" borderId="0" xfId="85" applyFont="1" applyAlignment="1">
      <alignment horizontal="left" vertical="center" wrapText="1"/>
    </xf>
    <xf numFmtId="164" fontId="44" fillId="0" borderId="0" xfId="85" applyNumberFormat="1" applyFont="1" applyAlignment="1">
      <alignment horizontal="center" vertical="center" wrapText="1"/>
    </xf>
    <xf numFmtId="0" fontId="41" fillId="0" borderId="29" xfId="85" applyFont="1" applyBorder="1" applyAlignment="1">
      <alignment horizontal="center" vertical="center" wrapText="1"/>
    </xf>
    <xf numFmtId="0" fontId="49" fillId="0" borderId="30" xfId="85" applyFont="1" applyBorder="1" applyAlignment="1">
      <alignment horizontal="center" vertical="center" wrapText="1"/>
    </xf>
    <xf numFmtId="0" fontId="41" fillId="0" borderId="30" xfId="85" applyFont="1" applyBorder="1" applyAlignment="1">
      <alignment horizontal="center" vertical="center" wrapText="1"/>
    </xf>
    <xf numFmtId="164" fontId="45" fillId="0" borderId="31" xfId="85" applyNumberFormat="1" applyFont="1" applyBorder="1" applyAlignment="1">
      <alignment horizontal="center" vertical="center" wrapText="1"/>
    </xf>
    <xf numFmtId="0" fontId="41" fillId="0" borderId="31" xfId="85" applyFont="1" applyBorder="1" applyAlignment="1">
      <alignment horizontal="center" vertical="center" wrapText="1"/>
    </xf>
    <xf numFmtId="0" fontId="42" fillId="0" borderId="16" xfId="85" applyFont="1" applyBorder="1" applyAlignment="1">
      <alignment horizontal="center" vertical="center" wrapText="1"/>
    </xf>
    <xf numFmtId="166" fontId="43" fillId="0" borderId="10" xfId="85" applyNumberFormat="1" applyFont="1" applyBorder="1" applyAlignment="1">
      <alignment horizontal="center" vertical="center" wrapText="1"/>
    </xf>
    <xf numFmtId="0" fontId="41" fillId="0" borderId="16" xfId="85" applyFont="1" applyBorder="1" applyAlignment="1">
      <alignment horizontal="center" vertical="center" wrapText="1"/>
    </xf>
    <xf numFmtId="0" fontId="41" fillId="0" borderId="10" xfId="85" applyFont="1" applyBorder="1" applyAlignment="1">
      <alignment horizontal="left" vertical="center"/>
    </xf>
    <xf numFmtId="166" fontId="41" fillId="0" borderId="10" xfId="85" applyNumberFormat="1" applyFont="1" applyBorder="1" applyAlignment="1">
      <alignment horizontal="center" vertical="center" wrapText="1"/>
    </xf>
    <xf numFmtId="166" fontId="41" fillId="0" borderId="17" xfId="85" applyNumberFormat="1" applyFont="1" applyBorder="1" applyAlignment="1">
      <alignment horizontal="center" vertical="center" wrapText="1"/>
    </xf>
    <xf numFmtId="166" fontId="41" fillId="0" borderId="16" xfId="85" applyNumberFormat="1" applyFont="1" applyBorder="1" applyAlignment="1">
      <alignment horizontal="center" vertical="center" wrapText="1"/>
    </xf>
    <xf numFmtId="0" fontId="41" fillId="0" borderId="23" xfId="85" applyFont="1" applyBorder="1" applyAlignment="1">
      <alignment horizontal="center" vertical="center" wrapText="1"/>
    </xf>
    <xf numFmtId="0" fontId="41" fillId="0" borderId="24" xfId="85" applyFont="1" applyBorder="1" applyAlignment="1">
      <alignment horizontal="left" vertical="center"/>
    </xf>
    <xf numFmtId="166" fontId="41" fillId="0" borderId="23" xfId="85" applyNumberFormat="1" applyFont="1" applyBorder="1" applyAlignment="1">
      <alignment horizontal="center" vertical="center" wrapText="1"/>
    </xf>
    <xf numFmtId="0" fontId="41" fillId="0" borderId="0" xfId="85" applyFont="1" applyAlignment="1">
      <alignment horizontal="left" vertical="center"/>
    </xf>
    <xf numFmtId="0" fontId="29" fillId="0" borderId="0" xfId="85" applyFont="1" applyAlignment="1">
      <alignment horizontal="center" vertical="center" wrapText="1"/>
    </xf>
    <xf numFmtId="0" fontId="39" fillId="0" borderId="0" xfId="85" applyFont="1" applyAlignment="1">
      <alignment vertical="center" wrapText="1"/>
    </xf>
    <xf numFmtId="0" fontId="33" fillId="0" borderId="0" xfId="85" applyFont="1" applyAlignment="1">
      <alignment horizontal="left" vertical="center" wrapText="1"/>
    </xf>
    <xf numFmtId="0" fontId="33" fillId="0" borderId="0" xfId="85" applyFont="1" applyAlignment="1">
      <alignment horizontal="center" vertical="center" wrapText="1"/>
    </xf>
    <xf numFmtId="0" fontId="36" fillId="0" borderId="0" xfId="85" applyFont="1" applyAlignment="1">
      <alignment vertical="center" wrapText="1"/>
    </xf>
    <xf numFmtId="0" fontId="29" fillId="0" borderId="0" xfId="85" applyFont="1" applyAlignment="1">
      <alignment horizontal="left" vertical="center"/>
    </xf>
    <xf numFmtId="0" fontId="29" fillId="0" borderId="0" xfId="85" applyFont="1" applyAlignment="1">
      <alignment vertical="center" wrapText="1"/>
    </xf>
    <xf numFmtId="0" fontId="40" fillId="0" borderId="0" xfId="85" applyFont="1" applyAlignment="1">
      <alignment horizontal="center" vertical="center" wrapText="1"/>
    </xf>
    <xf numFmtId="0" fontId="42" fillId="0" borderId="0" xfId="86" applyFont="1" applyAlignment="1">
      <alignment horizontal="center" vertical="center" wrapText="1"/>
    </xf>
    <xf numFmtId="0" fontId="42" fillId="0" borderId="0" xfId="87" applyFont="1" applyAlignment="1">
      <alignment horizontal="right" vertical="center"/>
    </xf>
    <xf numFmtId="0" fontId="42" fillId="0" borderId="0" xfId="87" applyFont="1" applyAlignment="1">
      <alignment horizontal="center" vertical="center" wrapText="1"/>
    </xf>
    <xf numFmtId="0" fontId="41" fillId="0" borderId="42" xfId="85" applyFont="1" applyBorder="1" applyAlignment="1">
      <alignment horizontal="center" vertical="center" wrapText="1"/>
    </xf>
    <xf numFmtId="166" fontId="41" fillId="0" borderId="18" xfId="85" applyNumberFormat="1" applyFont="1" applyBorder="1" applyAlignment="1">
      <alignment horizontal="center" vertical="center" wrapText="1"/>
    </xf>
    <xf numFmtId="0" fontId="42" fillId="0" borderId="17" xfId="85" applyFont="1" applyBorder="1" applyAlignment="1">
      <alignment horizontal="center" vertical="center" wrapText="1"/>
    </xf>
    <xf numFmtId="0" fontId="45" fillId="0" borderId="16" xfId="85" applyFont="1" applyBorder="1" applyAlignment="1">
      <alignment horizontal="center" vertical="center" wrapText="1"/>
    </xf>
    <xf numFmtId="0" fontId="45" fillId="0" borderId="17" xfId="85" applyFont="1" applyBorder="1" applyAlignment="1">
      <alignment horizontal="center" vertical="center" wrapText="1"/>
    </xf>
    <xf numFmtId="0" fontId="41" fillId="0" borderId="17" xfId="85" applyFont="1" applyBorder="1" applyAlignment="1">
      <alignment horizontal="center" vertical="center" wrapText="1"/>
    </xf>
    <xf numFmtId="0" fontId="41" fillId="0" borderId="43" xfId="85" applyFont="1" applyBorder="1" applyAlignment="1">
      <alignment horizontal="left" vertical="center"/>
    </xf>
    <xf numFmtId="0" fontId="41" fillId="0" borderId="44" xfId="85" applyFont="1" applyBorder="1" applyAlignment="1">
      <alignment horizontal="center" vertical="center" wrapText="1"/>
    </xf>
    <xf numFmtId="164" fontId="41" fillId="0" borderId="45" xfId="85" applyNumberFormat="1" applyFont="1" applyBorder="1" applyAlignment="1">
      <alignment horizontal="center" vertical="center" wrapText="1"/>
    </xf>
    <xf numFmtId="3" fontId="46" fillId="0" borderId="10" xfId="85" applyNumberFormat="1" applyFont="1" applyBorder="1" applyAlignment="1" applyProtection="1">
      <alignment horizontal="center" vertical="center" wrapText="1"/>
      <protection locked="0"/>
    </xf>
    <xf numFmtId="166" fontId="46" fillId="0" borderId="17" xfId="85" applyNumberFormat="1" applyFont="1" applyBorder="1" applyAlignment="1" applyProtection="1">
      <alignment horizontal="center" vertical="center" wrapText="1"/>
      <protection locked="0"/>
    </xf>
    <xf numFmtId="166" fontId="46" fillId="0" borderId="18" xfId="85" applyNumberFormat="1" applyFont="1" applyBorder="1" applyAlignment="1" applyProtection="1">
      <alignment horizontal="center" vertical="center" wrapText="1"/>
      <protection locked="0"/>
    </xf>
    <xf numFmtId="3" fontId="42" fillId="0" borderId="20" xfId="85" applyNumberFormat="1" applyFont="1" applyBorder="1" applyAlignment="1" applyProtection="1">
      <alignment horizontal="center" vertical="center" wrapText="1"/>
      <protection locked="0"/>
    </xf>
    <xf numFmtId="166" fontId="42" fillId="0" borderId="20" xfId="85" applyNumberFormat="1" applyFont="1" applyBorder="1" applyAlignment="1" applyProtection="1">
      <alignment horizontal="center" vertical="center" wrapText="1"/>
      <protection locked="0"/>
    </xf>
    <xf numFmtId="3" fontId="42" fillId="0" borderId="16" xfId="85" applyNumberFormat="1" applyFont="1" applyBorder="1" applyAlignment="1" applyProtection="1">
      <alignment horizontal="center" vertical="center" wrapText="1"/>
      <protection locked="0"/>
    </xf>
    <xf numFmtId="166" fontId="42" fillId="0" borderId="10" xfId="85" applyNumberFormat="1" applyFont="1" applyBorder="1" applyAlignment="1" applyProtection="1">
      <alignment horizontal="center" vertical="center" wrapText="1"/>
      <protection locked="0"/>
    </xf>
    <xf numFmtId="0" fontId="42" fillId="0" borderId="10" xfId="85" applyFont="1" applyBorder="1" applyAlignment="1" applyProtection="1">
      <alignment horizontal="left" vertical="center" wrapText="1"/>
      <protection locked="0"/>
    </xf>
    <xf numFmtId="0" fontId="43" fillId="0" borderId="10" xfId="85" applyFont="1" applyBorder="1" applyAlignment="1" applyProtection="1">
      <alignment horizontal="left" vertical="center"/>
      <protection locked="0"/>
    </xf>
    <xf numFmtId="166" fontId="43" fillId="0" borderId="10" xfId="85" applyNumberFormat="1" applyFont="1" applyBorder="1" applyAlignment="1" applyProtection="1">
      <alignment horizontal="center" vertical="center" wrapText="1"/>
      <protection locked="0"/>
    </xf>
    <xf numFmtId="166" fontId="43" fillId="0" borderId="17" xfId="85" applyNumberFormat="1" applyFont="1" applyBorder="1" applyAlignment="1" applyProtection="1">
      <alignment horizontal="center" vertical="center" wrapText="1"/>
      <protection locked="0"/>
    </xf>
    <xf numFmtId="166" fontId="42" fillId="0" borderId="16" xfId="85" applyNumberFormat="1" applyFont="1" applyBorder="1" applyAlignment="1" applyProtection="1">
      <alignment horizontal="center" vertical="center" wrapText="1"/>
      <protection locked="0"/>
    </xf>
    <xf numFmtId="166" fontId="43" fillId="0" borderId="16" xfId="85" applyNumberFormat="1" applyFont="1" applyBorder="1" applyAlignment="1" applyProtection="1">
      <alignment horizontal="center" vertical="center" wrapText="1"/>
      <protection locked="0"/>
    </xf>
    <xf numFmtId="166" fontId="42" fillId="0" borderId="17" xfId="85" applyNumberFormat="1" applyFont="1" applyBorder="1" applyAlignment="1" applyProtection="1">
      <alignment horizontal="center" vertical="center" wrapText="1"/>
      <protection locked="0"/>
    </xf>
    <xf numFmtId="166" fontId="42" fillId="0" borderId="18" xfId="85" applyNumberFormat="1" applyFont="1" applyBorder="1" applyAlignment="1" applyProtection="1">
      <alignment horizontal="center" vertical="center" wrapText="1"/>
      <protection locked="0"/>
    </xf>
    <xf numFmtId="166" fontId="43" fillId="0" borderId="18" xfId="85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166" fontId="32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7" fillId="0" borderId="18" xfId="45" applyFont="1" applyBorder="1" applyAlignment="1" applyProtection="1">
      <alignment horizontal="left" vertical="center"/>
      <protection locked="0"/>
    </xf>
    <xf numFmtId="166" fontId="42" fillId="0" borderId="18" xfId="85" applyNumberFormat="1" applyFont="1" applyBorder="1" applyAlignment="1">
      <alignment horizontal="center" vertical="center" wrapText="1"/>
    </xf>
    <xf numFmtId="2" fontId="42" fillId="0" borderId="10" xfId="85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6" fontId="32" fillId="0" borderId="0" xfId="0" applyNumberFormat="1" applyFont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hidden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45" applyNumberFormat="1" applyFont="1" applyAlignment="1">
      <alignment horizontal="center" vertical="center" wrapText="1"/>
    </xf>
    <xf numFmtId="0" fontId="32" fillId="0" borderId="0" xfId="0" applyFont="1" applyAlignment="1" applyProtection="1">
      <alignment horizontal="left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4" fillId="0" borderId="20" xfId="45" applyFont="1" applyBorder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right"/>
      <protection locked="0"/>
    </xf>
    <xf numFmtId="166" fontId="57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57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57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7" fillId="0" borderId="18" xfId="45" applyFont="1" applyBorder="1" applyAlignment="1" applyProtection="1">
      <alignment horizontal="left" vertical="center"/>
      <protection locked="0"/>
    </xf>
    <xf numFmtId="0" fontId="57" fillId="0" borderId="20" xfId="45" applyFont="1" applyBorder="1" applyAlignment="1" applyProtection="1">
      <alignment horizontal="left" vertical="center"/>
      <protection locked="0"/>
    </xf>
    <xf numFmtId="0" fontId="57" fillId="0" borderId="18" xfId="45" applyFont="1" applyBorder="1" applyAlignment="1" applyProtection="1">
      <alignment horizontal="left" vertical="center"/>
      <protection hidden="1"/>
    </xf>
    <xf numFmtId="0" fontId="57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32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166" fontId="32" fillId="0" borderId="0" xfId="45" applyNumberFormat="1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3" fillId="25" borderId="32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29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1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7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8" xfId="45" applyFont="1" applyBorder="1" applyAlignment="1">
      <alignment horizontal="center" vertical="center"/>
    </xf>
    <xf numFmtId="0" fontId="34" fillId="0" borderId="34" xfId="46" applyFont="1" applyBorder="1" applyAlignment="1">
      <alignment horizontal="center" vertical="center" wrapText="1"/>
    </xf>
    <xf numFmtId="0" fontId="34" fillId="0" borderId="35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0" xfId="46" applyFont="1" applyBorder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9" fillId="0" borderId="0" xfId="85" applyFont="1" applyAlignment="1">
      <alignment horizontal="center" vertical="center" wrapText="1"/>
    </xf>
    <xf numFmtId="4" fontId="29" fillId="0" borderId="0" xfId="85" applyNumberFormat="1" applyFont="1" applyAlignment="1">
      <alignment horizontal="center" vertical="center" wrapText="1"/>
    </xf>
    <xf numFmtId="0" fontId="27" fillId="0" borderId="0" xfId="85" applyFont="1" applyAlignment="1">
      <alignment horizontal="center" vertical="center" wrapText="1"/>
    </xf>
    <xf numFmtId="0" fontId="42" fillId="0" borderId="0" xfId="87" applyFont="1" applyAlignment="1">
      <alignment horizontal="center" vertical="center" wrapText="1"/>
    </xf>
    <xf numFmtId="0" fontId="41" fillId="0" borderId="0" xfId="85" applyFont="1" applyAlignment="1">
      <alignment horizontal="center" vertical="center" wrapText="1"/>
    </xf>
    <xf numFmtId="0" fontId="39" fillId="0" borderId="12" xfId="85" applyFont="1" applyBorder="1" applyAlignment="1">
      <alignment horizontal="center" vertical="center" wrapText="1"/>
    </xf>
    <xf numFmtId="0" fontId="29" fillId="0" borderId="12" xfId="85" applyFont="1" applyBorder="1" applyAlignment="1">
      <alignment horizontal="center" vertical="center" wrapText="1"/>
    </xf>
    <xf numFmtId="0" fontId="36" fillId="0" borderId="11" xfId="85" applyFont="1" applyBorder="1" applyAlignment="1">
      <alignment horizontal="center" vertical="center" wrapText="1"/>
    </xf>
    <xf numFmtId="0" fontId="45" fillId="0" borderId="14" xfId="85" applyFont="1" applyBorder="1" applyAlignment="1">
      <alignment horizontal="center" vertical="center" wrapText="1"/>
    </xf>
    <xf numFmtId="0" fontId="45" fillId="0" borderId="15" xfId="85" applyFont="1" applyBorder="1" applyAlignment="1">
      <alignment horizontal="center" vertical="center" wrapText="1"/>
    </xf>
    <xf numFmtId="0" fontId="45" fillId="0" borderId="27" xfId="85" applyFont="1" applyBorder="1" applyAlignment="1">
      <alignment horizontal="center" vertical="center" wrapText="1"/>
    </xf>
    <xf numFmtId="0" fontId="45" fillId="0" borderId="28" xfId="85" applyFont="1" applyBorder="1" applyAlignment="1">
      <alignment horizontal="center" vertical="center" wrapText="1"/>
    </xf>
    <xf numFmtId="0" fontId="44" fillId="0" borderId="29" xfId="85" applyFont="1" applyBorder="1" applyAlignment="1">
      <alignment horizontal="center" vertical="center" wrapText="1"/>
    </xf>
    <xf numFmtId="0" fontId="44" fillId="0" borderId="30" xfId="85" applyFont="1" applyBorder="1" applyAlignment="1">
      <alignment horizontal="center" vertical="center" wrapText="1"/>
    </xf>
    <xf numFmtId="0" fontId="44" fillId="0" borderId="31" xfId="85" applyFont="1" applyBorder="1" applyAlignment="1">
      <alignment horizontal="center" vertical="center" wrapText="1"/>
    </xf>
    <xf numFmtId="0" fontId="44" fillId="0" borderId="19" xfId="85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9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17 2" xfId="95" xr:uid="{00000000-0005-0000-0000-000014000000}"/>
    <cellStyle name="Normal 2" xfId="19" xr:uid="{00000000-0005-0000-0000-000015000000}"/>
    <cellStyle name="Normal 2 2" xfId="45" xr:uid="{00000000-0005-0000-0000-000016000000}"/>
    <cellStyle name="Normal 2 2 2" xfId="93" xr:uid="{00000000-0005-0000-0000-000017000000}"/>
    <cellStyle name="Normal 3" xfId="47" xr:uid="{00000000-0005-0000-0000-000018000000}"/>
    <cellStyle name="Normal 3 2" xfId="94" xr:uid="{00000000-0005-0000-0000-000019000000}"/>
    <cellStyle name="Normal 4" xfId="50" xr:uid="{00000000-0005-0000-0000-00001A000000}"/>
    <cellStyle name="Normal 5" xfId="55" xr:uid="{00000000-0005-0000-0000-00001B000000}"/>
    <cellStyle name="Normal 5 2" xfId="61" xr:uid="{00000000-0005-0000-0000-00001C000000}"/>
    <cellStyle name="Normal 5 2 2" xfId="79" xr:uid="{00000000-0005-0000-0000-00001D000000}"/>
    <cellStyle name="Normal 5 3" xfId="90" xr:uid="{00000000-0005-0000-0000-00001E000000}"/>
    <cellStyle name="Normal 5 4" xfId="73" xr:uid="{00000000-0005-0000-0000-00001F000000}"/>
    <cellStyle name="Normal 6" xfId="67" xr:uid="{00000000-0005-0000-0000-000020000000}"/>
    <cellStyle name="Normal 6 2" xfId="96" xr:uid="{00000000-0005-0000-0000-000021000000}"/>
    <cellStyle name="Normal 7" xfId="92" xr:uid="{00000000-0005-0000-0000-000022000000}"/>
    <cellStyle name="Normal_Sheet1" xfId="20" xr:uid="{00000000-0005-0000-0000-000023000000}"/>
    <cellStyle name="Normal_Sheet1 2" xfId="51" xr:uid="{00000000-0005-0000-0000-000024000000}"/>
    <cellStyle name="Style 1" xfId="21" xr:uid="{00000000-0005-0000-0000-000025000000}"/>
    <cellStyle name="Акцент1" xfId="22" xr:uid="{00000000-0005-0000-0000-000026000000}"/>
    <cellStyle name="Акцент2" xfId="23" xr:uid="{00000000-0005-0000-0000-000027000000}"/>
    <cellStyle name="Акцент3" xfId="24" xr:uid="{00000000-0005-0000-0000-000028000000}"/>
    <cellStyle name="Акцент4" xfId="25" xr:uid="{00000000-0005-0000-0000-000029000000}"/>
    <cellStyle name="Акцент5" xfId="26" xr:uid="{00000000-0005-0000-0000-00002A000000}"/>
    <cellStyle name="Акцент6" xfId="27" xr:uid="{00000000-0005-0000-0000-00002B000000}"/>
    <cellStyle name="Ввод " xfId="28" xr:uid="{00000000-0005-0000-0000-00002C000000}"/>
    <cellStyle name="Вывод" xfId="29" xr:uid="{00000000-0005-0000-0000-00002D000000}"/>
    <cellStyle name="Вычисление" xfId="30" xr:uid="{00000000-0005-0000-0000-00002E000000}"/>
    <cellStyle name="Заголовок 1" xfId="31" xr:uid="{00000000-0005-0000-0000-00002F000000}"/>
    <cellStyle name="Заголовок 2" xfId="32" xr:uid="{00000000-0005-0000-0000-000030000000}"/>
    <cellStyle name="Заголовок 3" xfId="33" xr:uid="{00000000-0005-0000-0000-000031000000}"/>
    <cellStyle name="Заголовок 4" xfId="34" xr:uid="{00000000-0005-0000-0000-000032000000}"/>
    <cellStyle name="Итог" xfId="35" xr:uid="{00000000-0005-0000-0000-000033000000}"/>
    <cellStyle name="Контрольная ячейка" xfId="36" xr:uid="{00000000-0005-0000-0000-000034000000}"/>
    <cellStyle name="Название" xfId="37" xr:uid="{00000000-0005-0000-0000-000035000000}"/>
    <cellStyle name="Нейтральный" xfId="38" xr:uid="{00000000-0005-0000-0000-000036000000}"/>
    <cellStyle name="Обычный 2" xfId="46" xr:uid="{00000000-0005-0000-0000-000037000000}"/>
    <cellStyle name="Обычный 3" xfId="49" xr:uid="{00000000-0005-0000-0000-000038000000}"/>
    <cellStyle name="Обычный 3 2" xfId="56" xr:uid="{00000000-0005-0000-0000-000039000000}"/>
    <cellStyle name="Обычный 3 2 2" xfId="62" xr:uid="{00000000-0005-0000-0000-00003A000000}"/>
    <cellStyle name="Обычный 3 2 2 2" xfId="80" xr:uid="{00000000-0005-0000-0000-00003B000000}"/>
    <cellStyle name="Обычный 3 2 3" xfId="91" xr:uid="{00000000-0005-0000-0000-00003C000000}"/>
    <cellStyle name="Обычный 3 2 4" xfId="74" xr:uid="{00000000-0005-0000-0000-00003D000000}"/>
    <cellStyle name="Обычный 3 3" xfId="57" xr:uid="{00000000-0005-0000-0000-00003E000000}"/>
    <cellStyle name="Обычный 3 3 2" xfId="64" xr:uid="{00000000-0005-0000-0000-00003F000000}"/>
    <cellStyle name="Обычный 3 3 2 2" xfId="66" xr:uid="{00000000-0005-0000-0000-000040000000}"/>
    <cellStyle name="Обычный 3 3 2 2 2" xfId="69" xr:uid="{00000000-0005-0000-0000-000041000000}"/>
    <cellStyle name="Обычный 3 3 2 2 2 2" xfId="86" xr:uid="{00000000-0005-0000-0000-000042000000}"/>
    <cellStyle name="Обычный 3 3 2 2 3" xfId="84" xr:uid="{00000000-0005-0000-0000-000043000000}"/>
    <cellStyle name="Обычный 3 3 2 3" xfId="82" xr:uid="{00000000-0005-0000-0000-000044000000}"/>
    <cellStyle name="Обычный 3 3 3" xfId="63" xr:uid="{00000000-0005-0000-0000-000045000000}"/>
    <cellStyle name="Обычный 3 3 3 2" xfId="81" xr:uid="{00000000-0005-0000-0000-000046000000}"/>
    <cellStyle name="Обычный 3 3 4" xfId="75" xr:uid="{00000000-0005-0000-0000-000047000000}"/>
    <cellStyle name="Обычный 3 4" xfId="58" xr:uid="{00000000-0005-0000-0000-000048000000}"/>
    <cellStyle name="Обычный 3 4 2" xfId="65" xr:uid="{00000000-0005-0000-0000-000049000000}"/>
    <cellStyle name="Обычный 3 4 2 2" xfId="70" xr:uid="{00000000-0005-0000-0000-00004A000000}"/>
    <cellStyle name="Обычный 3 4 2 2 2" xfId="87" xr:uid="{00000000-0005-0000-0000-00004B000000}"/>
    <cellStyle name="Обычный 3 4 2 3" xfId="83" xr:uid="{00000000-0005-0000-0000-00004C000000}"/>
    <cellStyle name="Обычный 3 4 3" xfId="76" xr:uid="{00000000-0005-0000-0000-00004D000000}"/>
    <cellStyle name="Обычный 3 5" xfId="59" xr:uid="{00000000-0005-0000-0000-00004E000000}"/>
    <cellStyle name="Обычный 3 5 2" xfId="77" xr:uid="{00000000-0005-0000-0000-00004F000000}"/>
    <cellStyle name="Обычный 3 6" xfId="68" xr:uid="{00000000-0005-0000-0000-000050000000}"/>
    <cellStyle name="Обычный 3 6 2" xfId="85" xr:uid="{00000000-0005-0000-0000-000051000000}"/>
    <cellStyle name="Обычный 3 7" xfId="71" xr:uid="{00000000-0005-0000-0000-000052000000}"/>
    <cellStyle name="Обычный 4" xfId="97" xr:uid="{00000000-0005-0000-0000-000053000000}"/>
    <cellStyle name="Обычный 6" xfId="53" xr:uid="{00000000-0005-0000-0000-000054000000}"/>
    <cellStyle name="Обычный 6 2" xfId="60" xr:uid="{00000000-0005-0000-0000-000055000000}"/>
    <cellStyle name="Обычный 6 2 2" xfId="78" xr:uid="{00000000-0005-0000-0000-000056000000}"/>
    <cellStyle name="Обычный 6 3" xfId="88" xr:uid="{00000000-0005-0000-0000-000057000000}"/>
    <cellStyle name="Обычный 6 4" xfId="72" xr:uid="{00000000-0005-0000-0000-000058000000}"/>
    <cellStyle name="Обычный 7" xfId="54" xr:uid="{00000000-0005-0000-0000-000059000000}"/>
    <cellStyle name="Обычный 7 2" xfId="89" xr:uid="{00000000-0005-0000-0000-00005A000000}"/>
    <cellStyle name="Плохой" xfId="39" xr:uid="{00000000-0005-0000-0000-00005B000000}"/>
    <cellStyle name="Пояснение" xfId="40" xr:uid="{00000000-0005-0000-0000-00005C000000}"/>
    <cellStyle name="Примечание" xfId="41" xr:uid="{00000000-0005-0000-0000-00005D000000}"/>
    <cellStyle name="Связанная ячейка" xfId="42" xr:uid="{00000000-0005-0000-0000-00005E000000}"/>
    <cellStyle name="Стиль 1" xfId="48" xr:uid="{00000000-0005-0000-0000-00005F000000}"/>
    <cellStyle name="Текст предупреждения" xfId="43" xr:uid="{00000000-0005-0000-0000-000060000000}"/>
    <cellStyle name="Хороший" xfId="44" xr:uid="{00000000-0005-0000-0000-00006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gAgAFAATQAAAAAAAAAAAAAAAAAAAAAAAAAAAAAAAAAAAAAAAAAAAAAAAAAAAAAAAAAAAAAAAAAAAAAAAAAAAAAAAAAAAAAAAAAAAAAAAAAAAAAAAAAAAAAAAAAAAAAAAADoBwwAAAAdABQAA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yMDhaMCMGCSqGSIb3DQEJBDEWBBTC/nifEXv8QU3AB4C6280gpTaDzzArBgsqhkiG9w0BCRACDDEcMBowGDAWBBRE5xMFRVajmd/v2Zzf5CvSbEm8HjANBgkqhkiG9w0BAQEFAASCAQDHQBfrroYVzCa+Ltg6JwXIbsVEtbL5l4xV308WHTTRh1CxsY/iipUDrhFgKrLPcmq3FLk1G5ZUIc6yCAPRvjwfvBX03xPWmyL24UvKkvz/0F/mR+Mgr2KBYqj/cLxSwaJ8J2b3zDO9/vC3G60weCQBmnrUkQ+C4VDhCqBBxRHmiBLWtbtjoDml97WJabVM9Xw5hCY3k+Y8eZFBJHitjWJk7Fm/i4ERZPt5vmZ3C2SWBgSuYpytDJdZR2n0exKsoxRIVcW/Pj1kyUVxDxoGC/dXe+APbWsqCIya63BmRQ0LdBdSGLB/N2OU+hlQLWCAbGlHG5kcG/lNZ5qUQr/tOkj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T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gAgAFAATQAAAAAAAAAAAAAAAAAAAAAAAAAAAAAAAAAAAAAAAAAAAAAAAAAAAAAAAAAAAAAAAAAAAAAAAAAAAAAAAAAAAAAAAAAAAAAAAAAAAAAAAAAAAAAAAAAAAAAAAADoBwwAAAAdABQAA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yMTNaMCMGCSqGSIb3DQEJBDEWBBQO2IuThTqjSrnKtiTTPKNAejFlLjArBgsqhkiG9w0BCRACDDEcMBowGDAWBBRE5xMFRVajmd/v2Zzf5CvSbEm8HjANBgkqhkiG9w0BAQEFAASCAQAVDNO0YjM0+Dqfzwc8dApMiQCg8havNW6AdOz3vHHO/FXlRPOfTUqdtQu6zk1Cv53viYeBcdEdaxgkPy62u02590ArxhyW6V+9F0N3VPUIkulYGSugHBSgFXjoS59XTDqbvJW2YwSabkne4xzTsKLkvuoIYxBzBgV4PYciwqHggIopwA0g4AXAFymnle4JkxEwZezX4+Eyp4/Q3KWlawyfQsAXJoe9Feu7jLIlAZQD77+vT2e+mBGQ1jGJXz8zUsRe2O6Fpkf+tMF0+ZqMLyB050XOh85LQFvtKViS9Pz46cNYHmSSKxtc0XFgy0/bQnV+N6aeaYMRN/DaZgncAas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103</xdr:row>
          <xdr:rowOff>0</xdr:rowOff>
        </xdr:from>
        <xdr:to>
          <xdr:col>3</xdr:col>
          <xdr:colOff>44450</xdr:colOff>
          <xdr:row>108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C425FD5-789F-4FE6-8BAE-3845966EB7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119</xdr:row>
          <xdr:rowOff>0</xdr:rowOff>
        </xdr:from>
        <xdr:to>
          <xdr:col>3</xdr:col>
          <xdr:colOff>44450</xdr:colOff>
          <xdr:row>124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6BB9A00-6A0D-3C03-A7C7-A77F2EB89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12"/>
  <sheetViews>
    <sheetView view="pageBreakPreview" topLeftCell="A88" zoomScaleSheetLayoutView="100" workbookViewId="0">
      <selection activeCell="C109" sqref="C109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7.42578125" style="7" customWidth="1"/>
    <col min="4" max="4" width="24.140625" style="40" customWidth="1"/>
    <col min="5" max="5" width="3.85546875" style="41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C1" s="39"/>
      <c r="D1" s="375" t="s">
        <v>171</v>
      </c>
      <c r="E1" s="93">
        <v>31</v>
      </c>
      <c r="F1" s="39"/>
    </row>
    <row r="2" spans="1:12">
      <c r="C2" s="39"/>
      <c r="D2" s="375" t="s">
        <v>26</v>
      </c>
      <c r="E2" s="39"/>
      <c r="F2" s="39"/>
    </row>
    <row r="3" spans="1:12">
      <c r="C3" s="39"/>
      <c r="D3" s="375" t="s">
        <v>27</v>
      </c>
      <c r="E3" s="39"/>
      <c r="F3" s="39"/>
    </row>
    <row r="4" spans="1:12" ht="18" customHeight="1">
      <c r="C4" s="152"/>
      <c r="D4" s="370" t="s">
        <v>238</v>
      </c>
      <c r="E4" s="152"/>
      <c r="F4" s="39"/>
    </row>
    <row r="5" spans="1:12" ht="18.75" customHeight="1">
      <c r="C5" s="152"/>
      <c r="D5" s="370" t="s">
        <v>169</v>
      </c>
      <c r="E5" s="152"/>
      <c r="F5" s="39"/>
    </row>
    <row r="6" spans="1:12" ht="24" customHeight="1">
      <c r="C6" s="152"/>
      <c r="D6" s="370"/>
      <c r="E6" s="152"/>
      <c r="F6" s="39"/>
    </row>
    <row r="7" spans="1:12">
      <c r="C7" s="152"/>
      <c r="D7" s="375" t="s">
        <v>202</v>
      </c>
      <c r="E7" s="93">
        <v>31</v>
      </c>
      <c r="F7" s="39"/>
    </row>
    <row r="8" spans="1:12">
      <c r="C8" s="152"/>
      <c r="D8" s="375" t="s">
        <v>26</v>
      </c>
      <c r="E8" s="39"/>
      <c r="F8" s="39"/>
    </row>
    <row r="9" spans="1:12">
      <c r="C9" s="152"/>
      <c r="D9" s="375" t="s">
        <v>27</v>
      </c>
      <c r="E9" s="39"/>
      <c r="F9" s="39"/>
    </row>
    <row r="10" spans="1:12" ht="18" customHeight="1">
      <c r="C10" s="152"/>
      <c r="D10" s="370" t="s">
        <v>328</v>
      </c>
      <c r="E10" s="152"/>
      <c r="F10" s="39"/>
    </row>
    <row r="11" spans="1:12" ht="18.75" customHeight="1">
      <c r="C11" s="152"/>
      <c r="D11" s="370" t="s">
        <v>327</v>
      </c>
      <c r="E11" s="152"/>
      <c r="F11" s="39"/>
    </row>
    <row r="12" spans="1:12" ht="14.25" customHeight="1">
      <c r="C12" s="40"/>
      <c r="D12" s="38"/>
      <c r="E12" s="39"/>
      <c r="F12" s="41"/>
    </row>
    <row r="13" spans="1:12" ht="18.75" customHeight="1">
      <c r="A13" s="528" t="s">
        <v>39</v>
      </c>
      <c r="B13" s="528"/>
      <c r="C13" s="528"/>
      <c r="D13" s="528"/>
      <c r="E13" s="42"/>
      <c r="F13" s="42"/>
    </row>
    <row r="14" spans="1:12" s="377" customFormat="1" ht="27" customHeight="1">
      <c r="A14" s="529" t="s">
        <v>329</v>
      </c>
      <c r="B14" s="529"/>
      <c r="C14" s="529"/>
      <c r="D14" s="529"/>
      <c r="E14" s="376"/>
    </row>
    <row r="15" spans="1:12" ht="24" customHeight="1">
      <c r="A15" s="530" t="s">
        <v>237</v>
      </c>
      <c r="B15" s="530"/>
      <c r="C15" s="530"/>
      <c r="D15" s="530"/>
      <c r="E15" s="277"/>
      <c r="F15" s="43"/>
      <c r="G15" s="44"/>
      <c r="H15" s="44"/>
      <c r="J15" s="44"/>
      <c r="K15" s="44"/>
      <c r="L15" s="44"/>
    </row>
    <row r="16" spans="1:12" ht="30" customHeight="1">
      <c r="A16" s="45"/>
      <c r="B16" s="45"/>
      <c r="C16" s="45"/>
      <c r="D16" s="497" t="s">
        <v>50</v>
      </c>
      <c r="E16" s="371"/>
      <c r="K16" s="2"/>
    </row>
    <row r="17" spans="1:15" ht="26.25" customHeight="1">
      <c r="A17" s="46" t="s">
        <v>7</v>
      </c>
      <c r="B17" s="526" t="s">
        <v>121</v>
      </c>
      <c r="C17" s="526"/>
      <c r="D17" s="498"/>
      <c r="E17" s="372"/>
    </row>
    <row r="18" spans="1:15">
      <c r="A18" s="102">
        <v>1</v>
      </c>
      <c r="B18" s="522" t="s">
        <v>114</v>
      </c>
      <c r="C18" s="522"/>
      <c r="D18" s="499">
        <v>59225.3</v>
      </c>
      <c r="E18" s="201"/>
      <c r="F18" s="250"/>
    </row>
    <row r="19" spans="1:15">
      <c r="A19" s="102">
        <f>+A18+1</f>
        <v>2</v>
      </c>
      <c r="B19" s="522" t="s">
        <v>211</v>
      </c>
      <c r="C19" s="522"/>
      <c r="D19" s="201">
        <f>+Komunal!N20</f>
        <v>0.19200999999999996</v>
      </c>
      <c r="E19" s="201"/>
      <c r="F19" s="250"/>
    </row>
    <row r="20" spans="1:15" hidden="1">
      <c r="A20" s="102">
        <f t="shared" ref="A20:A26" si="0">+A19+1</f>
        <v>3</v>
      </c>
      <c r="B20" s="531" t="s">
        <v>184</v>
      </c>
      <c r="C20" s="531"/>
      <c r="D20" s="499">
        <f>+'Pastaci finansav.'!D12</f>
        <v>0</v>
      </c>
      <c r="E20" s="201"/>
    </row>
    <row r="21" spans="1:15" hidden="1">
      <c r="A21" s="102">
        <f t="shared" si="0"/>
        <v>4</v>
      </c>
      <c r="B21" s="531" t="s">
        <v>251</v>
      </c>
      <c r="C21" s="531"/>
      <c r="D21" s="201"/>
      <c r="E21" s="201"/>
    </row>
    <row r="22" spans="1:15" s="3" customFormat="1" hidden="1">
      <c r="A22" s="102">
        <f t="shared" si="0"/>
        <v>5</v>
      </c>
      <c r="B22" s="522" t="s">
        <v>231</v>
      </c>
      <c r="C22" s="522"/>
      <c r="D22" s="201"/>
      <c r="E22" s="201"/>
      <c r="F22" s="250"/>
      <c r="G22" s="2"/>
      <c r="H22" s="2"/>
      <c r="I22" s="2"/>
      <c r="J22" s="2"/>
      <c r="K22" s="2"/>
      <c r="L22" s="2"/>
      <c r="M22" s="2"/>
      <c r="N22" s="2"/>
      <c r="O22" s="2"/>
    </row>
    <row r="23" spans="1:15" hidden="1">
      <c r="A23" s="102">
        <f t="shared" si="0"/>
        <v>6</v>
      </c>
      <c r="B23" s="522" t="s">
        <v>51</v>
      </c>
      <c r="C23" s="522"/>
      <c r="D23" s="201"/>
      <c r="E23" s="201"/>
      <c r="F23" s="250"/>
    </row>
    <row r="24" spans="1:15" hidden="1">
      <c r="A24" s="102">
        <f t="shared" si="0"/>
        <v>7</v>
      </c>
      <c r="B24" s="522" t="s">
        <v>61</v>
      </c>
      <c r="C24" s="522"/>
      <c r="D24" s="499">
        <f>+Komunal!M28</f>
        <v>0</v>
      </c>
      <c r="E24" s="201"/>
    </row>
    <row r="25" spans="1:15">
      <c r="A25" s="102">
        <v>3</v>
      </c>
      <c r="B25" s="522" t="s">
        <v>183</v>
      </c>
      <c r="C25" s="522"/>
      <c r="D25" s="201">
        <v>1009</v>
      </c>
      <c r="E25" s="201"/>
    </row>
    <row r="26" spans="1:15" hidden="1">
      <c r="A26" s="102">
        <f t="shared" si="0"/>
        <v>4</v>
      </c>
      <c r="B26" s="522" t="s">
        <v>259</v>
      </c>
      <c r="C26" s="522"/>
      <c r="D26" s="201">
        <f>SUM(D27:D28)</f>
        <v>0</v>
      </c>
      <c r="E26" s="201"/>
    </row>
    <row r="27" spans="1:15" s="339" customFormat="1" ht="13.5" hidden="1">
      <c r="A27" s="337">
        <f>+A26+0.1</f>
        <v>4.0999999999999996</v>
      </c>
      <c r="B27" s="527"/>
      <c r="C27" s="527"/>
      <c r="D27" s="341"/>
      <c r="E27" s="341"/>
    </row>
    <row r="28" spans="1:15" s="339" customFormat="1" ht="13.5" hidden="1">
      <c r="A28" s="337">
        <f>+A27+0.1</f>
        <v>4.1999999999999993</v>
      </c>
      <c r="B28" s="527"/>
      <c r="C28" s="527"/>
      <c r="D28" s="341"/>
      <c r="E28" s="341"/>
    </row>
    <row r="29" spans="1:15">
      <c r="A29" s="102">
        <v>4</v>
      </c>
      <c r="B29" s="522" t="s">
        <v>119</v>
      </c>
      <c r="C29" s="522"/>
      <c r="D29" s="499">
        <f>SUM(D30:D31)</f>
        <v>3869.7</v>
      </c>
      <c r="E29" s="201"/>
    </row>
    <row r="30" spans="1:15" s="340" customFormat="1" ht="16.5">
      <c r="A30" s="337">
        <f t="shared" ref="A30:A31" si="1">+A29+0.1</f>
        <v>4.0999999999999996</v>
      </c>
      <c r="B30" s="523" t="s">
        <v>70</v>
      </c>
      <c r="C30" s="523"/>
      <c r="D30" s="500">
        <v>3869.7</v>
      </c>
      <c r="E30" s="341"/>
      <c r="F30" s="338"/>
      <c r="G30" s="339"/>
      <c r="H30" s="339"/>
      <c r="I30" s="339"/>
      <c r="J30" s="339"/>
      <c r="K30" s="339"/>
      <c r="L30" s="339"/>
      <c r="M30" s="339"/>
      <c r="N30" s="339"/>
      <c r="O30" s="339"/>
    </row>
    <row r="31" spans="1:15" s="3" customFormat="1" ht="16.5" hidden="1">
      <c r="A31" s="337">
        <f t="shared" si="1"/>
        <v>4.1999999999999993</v>
      </c>
      <c r="B31" s="525" t="s">
        <v>71</v>
      </c>
      <c r="C31" s="525"/>
      <c r="D31" s="202"/>
      <c r="E31" s="202"/>
      <c r="F31" s="51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102">
        <f>+A29+1</f>
        <v>5</v>
      </c>
      <c r="B32" s="522" t="s">
        <v>8</v>
      </c>
      <c r="C32" s="522"/>
      <c r="D32" s="201">
        <f>27.9+4+4-0.6</f>
        <v>35.299999999999997</v>
      </c>
      <c r="E32" s="201"/>
    </row>
    <row r="33" spans="1:25" s="2" customFormat="1" hidden="1">
      <c r="A33" s="102">
        <f>+A32+1</f>
        <v>6</v>
      </c>
      <c r="B33" s="524"/>
      <c r="C33" s="524"/>
      <c r="D33" s="201"/>
      <c r="E33" s="201"/>
      <c r="F33" s="18"/>
    </row>
    <row r="34" spans="1:25" s="2" customFormat="1" hidden="1">
      <c r="A34" s="102">
        <f>+A33+1</f>
        <v>7</v>
      </c>
      <c r="B34" s="524"/>
      <c r="C34" s="524"/>
      <c r="D34" s="201"/>
      <c r="E34" s="201"/>
      <c r="F34" s="20"/>
    </row>
    <row r="35" spans="1:25" ht="24" customHeight="1">
      <c r="A35" s="46"/>
      <c r="B35" s="521" t="s">
        <v>234</v>
      </c>
      <c r="C35" s="521"/>
      <c r="D35" s="501">
        <f>SUM(D18:D19,D20:D26,D29,D32:D34)</f>
        <v>64139.492010000002</v>
      </c>
      <c r="E35" s="234"/>
    </row>
    <row r="36" spans="1:25" ht="15.75" customHeight="1">
      <c r="A36" s="40"/>
      <c r="B36" s="46"/>
      <c r="C36" s="502"/>
      <c r="D36" s="499"/>
      <c r="E36" s="201"/>
    </row>
    <row r="37" spans="1:25" ht="24.75" customHeight="1">
      <c r="A37" s="46" t="s">
        <v>9</v>
      </c>
      <c r="B37" s="526" t="s">
        <v>122</v>
      </c>
      <c r="C37" s="526"/>
      <c r="D37" s="503"/>
      <c r="E37" s="373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102">
        <v>1</v>
      </c>
      <c r="B38" s="522" t="s">
        <v>10</v>
      </c>
      <c r="C38" s="522"/>
      <c r="D38" s="499">
        <f>+Ashkhatavardz!P13-'Dramakan hosqer'!D116</f>
        <v>44682.1</v>
      </c>
      <c r="E38" s="201"/>
      <c r="F38" s="474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s="3" customFormat="1" hidden="1">
      <c r="A39" s="337">
        <f t="shared" ref="A39:A41" si="2">+A38+0.1</f>
        <v>1.1000000000000001</v>
      </c>
      <c r="B39" s="525" t="str">
        <f>+Ashkhatavardz!J6</f>
        <v>գեղագիտական ուսուցման գծով</v>
      </c>
      <c r="C39" s="525"/>
      <c r="D39" s="202">
        <f>+Ashkhatavardz!C8+Ashkhatavardz!J7</f>
        <v>0</v>
      </c>
      <c r="E39" s="202"/>
      <c r="F39" s="474"/>
      <c r="G39" s="2"/>
      <c r="H39" s="2"/>
      <c r="I39" s="2"/>
      <c r="J39" s="2"/>
      <c r="K39" s="2"/>
      <c r="L39" s="7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>
      <c r="A40" s="337">
        <v>1.1000000000000001</v>
      </c>
      <c r="B40" s="525" t="s">
        <v>11</v>
      </c>
      <c r="C40" s="525"/>
      <c r="D40" s="202">
        <f>+Ashkhatavardz!C9+Ashkhatavardz!O7+Ashkhatavardz!C10</f>
        <v>1077.7999999999956</v>
      </c>
      <c r="E40" s="202"/>
      <c r="F40" s="47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idden="1">
      <c r="A41" s="337">
        <f t="shared" si="2"/>
        <v>1.2000000000000002</v>
      </c>
      <c r="B41" s="525" t="s">
        <v>258</v>
      </c>
      <c r="C41" s="525"/>
      <c r="D41" s="202">
        <f>+Ashkhatavardz!C11+Ashkhatavardz!L7</f>
        <v>0</v>
      </c>
      <c r="E41" s="202"/>
      <c r="F41" s="47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idden="1">
      <c r="A42" s="102">
        <f>+A38+1</f>
        <v>2</v>
      </c>
      <c r="B42" s="522" t="s">
        <v>13</v>
      </c>
      <c r="C42" s="522"/>
      <c r="D42" s="499">
        <f>+Komunal!F27</f>
        <v>0</v>
      </c>
      <c r="E42" s="201"/>
      <c r="F42" s="47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>
      <c r="A43" s="102">
        <v>2</v>
      </c>
      <c r="B43" s="522" t="s">
        <v>12</v>
      </c>
      <c r="C43" s="522"/>
      <c r="D43" s="499">
        <v>512.6</v>
      </c>
      <c r="E43" s="201"/>
      <c r="F43" s="474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>
      <c r="A44" s="102">
        <f t="shared" ref="A44:A46" si="3">+A43+1</f>
        <v>3</v>
      </c>
      <c r="B44" s="522" t="s">
        <v>14</v>
      </c>
      <c r="C44" s="522"/>
      <c r="D44" s="201">
        <f>+Komunal!O20</f>
        <v>7.0079234847680008</v>
      </c>
      <c r="E44" s="201"/>
      <c r="F44" s="474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>
      <c r="A45" s="102">
        <v>4</v>
      </c>
      <c r="B45" s="522" t="s">
        <v>15</v>
      </c>
      <c r="C45" s="522"/>
      <c r="D45" s="201">
        <v>7.6</v>
      </c>
      <c r="E45" s="201"/>
      <c r="F45" s="474"/>
    </row>
    <row r="46" spans="1:25" hidden="1">
      <c r="A46" s="102">
        <f t="shared" si="3"/>
        <v>5</v>
      </c>
      <c r="B46" s="522" t="s">
        <v>16</v>
      </c>
      <c r="C46" s="522"/>
      <c r="D46" s="201"/>
      <c r="E46" s="201"/>
      <c r="F46" s="474"/>
    </row>
    <row r="47" spans="1:25">
      <c r="A47" s="102">
        <v>5</v>
      </c>
      <c r="B47" s="522" t="s">
        <v>17</v>
      </c>
      <c r="C47" s="522"/>
      <c r="D47" s="504">
        <f>SUM(D48:D50)</f>
        <v>331.3</v>
      </c>
      <c r="E47" s="374"/>
      <c r="F47" s="474"/>
    </row>
    <row r="48" spans="1:25" s="340" customFormat="1">
      <c r="A48" s="337">
        <v>5.0999999999999996</v>
      </c>
      <c r="B48" s="523" t="s">
        <v>18</v>
      </c>
      <c r="C48" s="523"/>
      <c r="D48" s="341">
        <v>115.2</v>
      </c>
      <c r="E48" s="341"/>
      <c r="F48" s="474"/>
      <c r="G48" s="339"/>
      <c r="H48" s="339"/>
      <c r="I48" s="339"/>
      <c r="J48" s="339"/>
      <c r="K48" s="339"/>
      <c r="L48" s="339"/>
      <c r="M48" s="339"/>
      <c r="N48" s="339"/>
      <c r="O48" s="339"/>
    </row>
    <row r="49" spans="1:16" s="340" customFormat="1">
      <c r="A49" s="337">
        <v>5.2</v>
      </c>
      <c r="B49" s="523" t="s">
        <v>19</v>
      </c>
      <c r="C49" s="523"/>
      <c r="D49" s="341">
        <v>36.1</v>
      </c>
      <c r="E49" s="341"/>
      <c r="F49" s="474"/>
      <c r="G49" s="339"/>
      <c r="H49" s="339"/>
      <c r="I49" s="339"/>
      <c r="J49" s="339"/>
      <c r="K49" s="339"/>
      <c r="L49" s="339"/>
      <c r="M49" s="339"/>
      <c r="N49" s="339"/>
      <c r="O49" s="339"/>
    </row>
    <row r="50" spans="1:16" s="340" customFormat="1">
      <c r="A50" s="337">
        <v>5.3</v>
      </c>
      <c r="B50" s="523" t="s">
        <v>20</v>
      </c>
      <c r="C50" s="523"/>
      <c r="D50" s="341">
        <v>180</v>
      </c>
      <c r="E50" s="341"/>
      <c r="F50" s="474"/>
      <c r="G50" s="339"/>
      <c r="H50" s="339"/>
      <c r="I50" s="339"/>
      <c r="J50" s="339"/>
      <c r="K50" s="339"/>
      <c r="L50" s="339"/>
      <c r="M50" s="339"/>
      <c r="N50" s="339"/>
      <c r="O50" s="339"/>
    </row>
    <row r="51" spans="1:16">
      <c r="A51" s="102">
        <v>6</v>
      </c>
      <c r="B51" s="522" t="s">
        <v>21</v>
      </c>
      <c r="C51" s="522"/>
      <c r="D51" s="201">
        <v>17.899999999999999</v>
      </c>
      <c r="E51" s="201"/>
      <c r="F51" s="474"/>
      <c r="L51" s="76"/>
    </row>
    <row r="52" spans="1:16">
      <c r="A52" s="102">
        <f t="shared" ref="A52:A72" si="4">+A51+1</f>
        <v>7</v>
      </c>
      <c r="B52" s="522" t="s">
        <v>28</v>
      </c>
      <c r="C52" s="522"/>
      <c r="D52" s="201">
        <f>128.4+10.3</f>
        <v>138.70000000000002</v>
      </c>
      <c r="E52" s="201"/>
      <c r="F52" s="474"/>
      <c r="L52" s="247"/>
      <c r="M52" s="76"/>
      <c r="N52" s="248"/>
      <c r="O52" s="76"/>
      <c r="P52" s="249"/>
    </row>
    <row r="53" spans="1:16">
      <c r="A53" s="102">
        <f t="shared" si="4"/>
        <v>8</v>
      </c>
      <c r="B53" s="522" t="s">
        <v>22</v>
      </c>
      <c r="C53" s="522"/>
      <c r="D53" s="201">
        <v>310.89999999999998</v>
      </c>
      <c r="E53" s="201"/>
      <c r="F53" s="474"/>
    </row>
    <row r="54" spans="1:16">
      <c r="A54" s="102">
        <f t="shared" si="4"/>
        <v>9</v>
      </c>
      <c r="B54" s="522" t="s">
        <v>72</v>
      </c>
      <c r="C54" s="522"/>
      <c r="D54" s="201">
        <f>203.7</f>
        <v>203.7</v>
      </c>
      <c r="E54" s="201"/>
      <c r="F54" s="474"/>
    </row>
    <row r="55" spans="1:16" hidden="1">
      <c r="A55" s="102">
        <f t="shared" si="4"/>
        <v>10</v>
      </c>
      <c r="B55" s="522" t="s">
        <v>46</v>
      </c>
      <c r="C55" s="522"/>
      <c r="D55" s="201"/>
      <c r="E55" s="201"/>
      <c r="F55" s="474"/>
    </row>
    <row r="56" spans="1:16" hidden="1">
      <c r="A56" s="102">
        <f t="shared" si="4"/>
        <v>11</v>
      </c>
      <c r="B56" s="522" t="s">
        <v>116</v>
      </c>
      <c r="C56" s="522"/>
      <c r="D56" s="201"/>
      <c r="E56" s="201"/>
      <c r="F56" s="474"/>
    </row>
    <row r="57" spans="1:16" hidden="1">
      <c r="A57" s="102">
        <f t="shared" si="4"/>
        <v>12</v>
      </c>
      <c r="B57" s="522" t="s">
        <v>117</v>
      </c>
      <c r="C57" s="522"/>
      <c r="D57" s="201"/>
      <c r="E57" s="201"/>
      <c r="F57" s="474"/>
      <c r="G57" s="47"/>
    </row>
    <row r="58" spans="1:16">
      <c r="A58" s="102">
        <v>10</v>
      </c>
      <c r="B58" s="522" t="s">
        <v>23</v>
      </c>
      <c r="C58" s="522"/>
      <c r="D58" s="201">
        <v>80</v>
      </c>
      <c r="E58" s="201"/>
      <c r="F58" s="474"/>
      <c r="G58" s="47"/>
    </row>
    <row r="59" spans="1:16" hidden="1">
      <c r="A59" s="102">
        <f t="shared" si="4"/>
        <v>11</v>
      </c>
      <c r="B59" s="522" t="s">
        <v>24</v>
      </c>
      <c r="C59" s="522"/>
      <c r="D59" s="201"/>
      <c r="E59" s="201"/>
      <c r="F59" s="474"/>
    </row>
    <row r="60" spans="1:16" hidden="1">
      <c r="A60" s="102">
        <f t="shared" si="4"/>
        <v>12</v>
      </c>
      <c r="B60" s="522" t="s">
        <v>65</v>
      </c>
      <c r="C60" s="522"/>
      <c r="D60" s="201"/>
      <c r="E60" s="201"/>
      <c r="F60" s="474"/>
    </row>
    <row r="61" spans="1:16" hidden="1">
      <c r="A61" s="102">
        <v>11</v>
      </c>
      <c r="B61" s="522" t="s">
        <v>52</v>
      </c>
      <c r="C61" s="522"/>
      <c r="D61" s="499">
        <f>+D24</f>
        <v>0</v>
      </c>
      <c r="E61" s="201"/>
      <c r="F61" s="474"/>
    </row>
    <row r="62" spans="1:16">
      <c r="A62" s="102">
        <v>11</v>
      </c>
      <c r="B62" s="522" t="s">
        <v>43</v>
      </c>
      <c r="C62" s="522"/>
      <c r="D62" s="201">
        <v>105</v>
      </c>
      <c r="E62" s="201"/>
      <c r="F62" s="474"/>
    </row>
    <row r="63" spans="1:16">
      <c r="A63" s="102">
        <f t="shared" si="4"/>
        <v>12</v>
      </c>
      <c r="B63" s="522" t="s">
        <v>73</v>
      </c>
      <c r="C63" s="522"/>
      <c r="D63" s="201">
        <v>16</v>
      </c>
      <c r="E63" s="201"/>
      <c r="F63" s="474"/>
    </row>
    <row r="64" spans="1:16">
      <c r="A64" s="102">
        <f t="shared" si="4"/>
        <v>13</v>
      </c>
      <c r="B64" s="522" t="s">
        <v>74</v>
      </c>
      <c r="C64" s="522"/>
      <c r="D64" s="201">
        <v>125</v>
      </c>
      <c r="E64" s="201"/>
      <c r="F64" s="474"/>
    </row>
    <row r="65" spans="1:6">
      <c r="A65" s="102">
        <f t="shared" si="4"/>
        <v>14</v>
      </c>
      <c r="B65" s="522" t="s">
        <v>44</v>
      </c>
      <c r="C65" s="522"/>
      <c r="D65" s="201">
        <v>6</v>
      </c>
      <c r="E65" s="201"/>
      <c r="F65" s="474"/>
    </row>
    <row r="66" spans="1:6">
      <c r="A66" s="102">
        <f t="shared" si="4"/>
        <v>15</v>
      </c>
      <c r="B66" s="522" t="s">
        <v>118</v>
      </c>
      <c r="C66" s="522"/>
      <c r="D66" s="201">
        <v>60</v>
      </c>
      <c r="E66" s="201"/>
      <c r="F66" s="474"/>
    </row>
    <row r="67" spans="1:6" hidden="1">
      <c r="A67" s="102">
        <f t="shared" si="4"/>
        <v>16</v>
      </c>
      <c r="B67" s="522" t="s">
        <v>45</v>
      </c>
      <c r="C67" s="522"/>
      <c r="D67" s="201"/>
      <c r="E67" s="201"/>
      <c r="F67" s="474"/>
    </row>
    <row r="68" spans="1:6" hidden="1">
      <c r="A68" s="102">
        <f t="shared" si="4"/>
        <v>17</v>
      </c>
      <c r="B68" s="522" t="s">
        <v>62</v>
      </c>
      <c r="C68" s="522"/>
      <c r="D68" s="201"/>
      <c r="E68" s="201"/>
      <c r="F68" s="474"/>
    </row>
    <row r="69" spans="1:6">
      <c r="A69" s="102">
        <v>16</v>
      </c>
      <c r="B69" s="522" t="s">
        <v>186</v>
      </c>
      <c r="C69" s="522"/>
      <c r="D69" s="201">
        <v>350</v>
      </c>
      <c r="E69" s="201"/>
      <c r="F69" s="474"/>
    </row>
    <row r="70" spans="1:6">
      <c r="A70" s="102">
        <f t="shared" si="4"/>
        <v>17</v>
      </c>
      <c r="B70" s="522" t="s">
        <v>187</v>
      </c>
      <c r="C70" s="522"/>
      <c r="D70" s="201">
        <v>3231.4</v>
      </c>
      <c r="E70" s="201"/>
      <c r="F70" s="474"/>
    </row>
    <row r="71" spans="1:6" hidden="1">
      <c r="A71" s="102">
        <f t="shared" si="4"/>
        <v>18</v>
      </c>
      <c r="B71" s="524" t="s">
        <v>236</v>
      </c>
      <c r="C71" s="524"/>
      <c r="D71" s="201"/>
      <c r="E71" s="201"/>
      <c r="F71" s="474"/>
    </row>
    <row r="72" spans="1:6" s="6" customFormat="1" hidden="1">
      <c r="A72" s="102">
        <f t="shared" si="4"/>
        <v>19</v>
      </c>
      <c r="B72" s="524"/>
      <c r="C72" s="524"/>
      <c r="D72" s="201"/>
      <c r="E72" s="201"/>
      <c r="F72" s="474"/>
    </row>
    <row r="73" spans="1:6" s="6" customFormat="1">
      <c r="A73" s="102">
        <v>18</v>
      </c>
      <c r="B73" s="116" t="s">
        <v>292</v>
      </c>
      <c r="C73" s="116"/>
      <c r="D73" s="201">
        <v>674.9</v>
      </c>
      <c r="E73" s="201"/>
      <c r="F73" s="474"/>
    </row>
    <row r="74" spans="1:6" s="6" customFormat="1">
      <c r="A74" s="102">
        <v>19</v>
      </c>
      <c r="B74" s="116" t="s">
        <v>293</v>
      </c>
      <c r="C74" s="116"/>
      <c r="D74" s="201">
        <v>1320</v>
      </c>
      <c r="E74" s="201"/>
      <c r="F74" s="474"/>
    </row>
    <row r="75" spans="1:6" s="6" customFormat="1">
      <c r="A75" s="102">
        <v>20</v>
      </c>
      <c r="B75" s="116" t="s">
        <v>295</v>
      </c>
      <c r="C75" s="116"/>
      <c r="D75" s="201">
        <v>144</v>
      </c>
      <c r="E75" s="201"/>
      <c r="F75" s="474"/>
    </row>
    <row r="76" spans="1:6" s="6" customFormat="1">
      <c r="A76" s="102">
        <v>21</v>
      </c>
      <c r="B76" s="116" t="s">
        <v>296</v>
      </c>
      <c r="C76" s="116"/>
      <c r="D76" s="201">
        <f>1084-100</f>
        <v>984</v>
      </c>
      <c r="E76" s="201"/>
      <c r="F76" s="474"/>
    </row>
    <row r="77" spans="1:6" s="6" customFormat="1">
      <c r="A77" s="102">
        <v>22</v>
      </c>
      <c r="B77" s="116" t="s">
        <v>297</v>
      </c>
      <c r="C77" s="116"/>
      <c r="D77" s="201">
        <f>+D78+D79+D80+D81+D82</f>
        <v>3629.68</v>
      </c>
      <c r="E77" s="201"/>
      <c r="F77" s="475"/>
    </row>
    <row r="78" spans="1:6" s="513" customFormat="1">
      <c r="A78" s="337">
        <v>22.1</v>
      </c>
      <c r="B78" s="342" t="s">
        <v>317</v>
      </c>
      <c r="C78" s="510"/>
      <c r="D78" s="341">
        <f>516.93+912+20.75</f>
        <v>1449.6799999999998</v>
      </c>
      <c r="E78" s="511"/>
      <c r="F78" s="512"/>
    </row>
    <row r="79" spans="1:6" s="513" customFormat="1">
      <c r="A79" s="337">
        <v>22.2</v>
      </c>
      <c r="B79" s="342" t="s">
        <v>318</v>
      </c>
      <c r="C79" s="510"/>
      <c r="D79" s="341">
        <v>550</v>
      </c>
      <c r="E79" s="511"/>
      <c r="F79" s="512"/>
    </row>
    <row r="80" spans="1:6" s="513" customFormat="1">
      <c r="A80" s="337">
        <v>22.3</v>
      </c>
      <c r="B80" s="342" t="s">
        <v>319</v>
      </c>
      <c r="C80" s="510"/>
      <c r="D80" s="341">
        <v>1370</v>
      </c>
      <c r="E80" s="511"/>
      <c r="F80" s="512"/>
    </row>
    <row r="81" spans="1:6" s="513" customFormat="1">
      <c r="A81" s="337">
        <v>22.4</v>
      </c>
      <c r="B81" s="342" t="s">
        <v>305</v>
      </c>
      <c r="C81" s="510"/>
      <c r="D81" s="341">
        <v>178</v>
      </c>
      <c r="E81" s="511"/>
      <c r="F81" s="512"/>
    </row>
    <row r="82" spans="1:6" s="513" customFormat="1">
      <c r="A82" s="337">
        <v>22.5</v>
      </c>
      <c r="B82" s="342" t="s">
        <v>320</v>
      </c>
      <c r="C82" s="510"/>
      <c r="D82" s="341">
        <v>82</v>
      </c>
      <c r="E82" s="511"/>
      <c r="F82" s="512"/>
    </row>
    <row r="83" spans="1:6" s="6" customFormat="1">
      <c r="A83" s="102">
        <v>23</v>
      </c>
      <c r="B83" s="116" t="s">
        <v>298</v>
      </c>
      <c r="C83" s="116"/>
      <c r="D83" s="201">
        <v>60</v>
      </c>
      <c r="E83" s="201"/>
      <c r="F83" s="474"/>
    </row>
    <row r="84" spans="1:6" s="6" customFormat="1">
      <c r="A84" s="102">
        <v>24</v>
      </c>
      <c r="B84" s="116" t="s">
        <v>299</v>
      </c>
      <c r="C84" s="116"/>
      <c r="D84" s="201">
        <f>248.5+20</f>
        <v>268.5</v>
      </c>
      <c r="E84" s="201"/>
      <c r="F84" s="474"/>
    </row>
    <row r="85" spans="1:6" s="6" customFormat="1">
      <c r="A85" s="102">
        <v>25</v>
      </c>
      <c r="B85" s="116" t="s">
        <v>294</v>
      </c>
      <c r="C85" s="116"/>
      <c r="D85" s="201">
        <v>60</v>
      </c>
      <c r="E85" s="201"/>
      <c r="F85" s="474"/>
    </row>
    <row r="86" spans="1:6" s="6" customFormat="1">
      <c r="A86" s="102">
        <v>26</v>
      </c>
      <c r="B86" s="116" t="s">
        <v>300</v>
      </c>
      <c r="C86" s="116"/>
      <c r="D86" s="201">
        <f>100+165</f>
        <v>265</v>
      </c>
      <c r="E86" s="201"/>
      <c r="F86" s="474"/>
    </row>
    <row r="87" spans="1:6" s="6" customFormat="1">
      <c r="A87" s="102">
        <v>27</v>
      </c>
      <c r="B87" s="116" t="s">
        <v>301</v>
      </c>
      <c r="C87" s="116"/>
      <c r="D87" s="201">
        <v>205.5</v>
      </c>
      <c r="E87" s="201"/>
      <c r="F87" s="474"/>
    </row>
    <row r="88" spans="1:6" s="6" customFormat="1">
      <c r="A88" s="102">
        <v>28</v>
      </c>
      <c r="B88" s="116" t="s">
        <v>302</v>
      </c>
      <c r="C88" s="116"/>
      <c r="D88" s="201">
        <v>150</v>
      </c>
      <c r="E88" s="201"/>
      <c r="F88" s="474"/>
    </row>
    <row r="89" spans="1:6" s="6" customFormat="1">
      <c r="A89" s="102">
        <v>29</v>
      </c>
      <c r="B89" s="116" t="s">
        <v>303</v>
      </c>
      <c r="C89" s="116"/>
      <c r="D89" s="201">
        <f>261.5-1.5</f>
        <v>260</v>
      </c>
      <c r="E89" s="201"/>
      <c r="F89" s="474"/>
    </row>
    <row r="90" spans="1:6" s="6" customFormat="1">
      <c r="A90" s="102">
        <v>30</v>
      </c>
      <c r="B90" s="116" t="s">
        <v>304</v>
      </c>
      <c r="C90" s="116"/>
      <c r="D90" s="201">
        <v>100</v>
      </c>
      <c r="E90" s="201"/>
      <c r="F90" s="474"/>
    </row>
    <row r="91" spans="1:6" s="6" customFormat="1">
      <c r="A91" s="102">
        <v>31</v>
      </c>
      <c r="B91" s="116" t="s">
        <v>305</v>
      </c>
      <c r="C91" s="116"/>
      <c r="D91" s="201">
        <v>788</v>
      </c>
      <c r="E91" s="201"/>
      <c r="F91" s="474"/>
    </row>
    <row r="92" spans="1:6" s="6" customFormat="1">
      <c r="A92" s="102">
        <v>32</v>
      </c>
      <c r="B92" s="116" t="s">
        <v>306</v>
      </c>
      <c r="C92" s="116"/>
      <c r="D92" s="201">
        <v>350</v>
      </c>
      <c r="E92" s="201"/>
      <c r="F92" s="474"/>
    </row>
    <row r="93" spans="1:6" s="6" customFormat="1">
      <c r="A93" s="102">
        <v>33</v>
      </c>
      <c r="B93" s="116" t="s">
        <v>307</v>
      </c>
      <c r="C93" s="116"/>
      <c r="D93" s="201">
        <v>15</v>
      </c>
      <c r="E93" s="201"/>
      <c r="F93" s="474"/>
    </row>
    <row r="94" spans="1:6" s="6" customFormat="1">
      <c r="A94" s="102">
        <v>34</v>
      </c>
      <c r="B94" s="116" t="s">
        <v>308</v>
      </c>
      <c r="C94" s="116"/>
      <c r="D94" s="201">
        <v>460</v>
      </c>
      <c r="E94" s="201"/>
      <c r="F94" s="474"/>
    </row>
    <row r="95" spans="1:6" s="6" customFormat="1">
      <c r="A95" s="102">
        <v>35</v>
      </c>
      <c r="B95" s="116" t="s">
        <v>323</v>
      </c>
      <c r="C95" s="116"/>
      <c r="D95" s="201">
        <v>100</v>
      </c>
      <c r="E95" s="201"/>
      <c r="F95" s="474"/>
    </row>
    <row r="96" spans="1:6" s="6" customFormat="1">
      <c r="A96" s="102">
        <v>36</v>
      </c>
      <c r="B96" s="524" t="s">
        <v>322</v>
      </c>
      <c r="C96" s="524"/>
      <c r="D96" s="505">
        <v>250</v>
      </c>
      <c r="E96" s="201"/>
      <c r="F96" s="474"/>
    </row>
    <row r="97" spans="1:15" s="6" customFormat="1" hidden="1">
      <c r="A97" s="102">
        <v>37</v>
      </c>
      <c r="B97" s="524"/>
      <c r="C97" s="524"/>
      <c r="D97" s="201"/>
      <c r="E97" s="201"/>
      <c r="F97" s="474"/>
    </row>
    <row r="98" spans="1:15">
      <c r="A98" s="102">
        <v>37</v>
      </c>
      <c r="B98" s="522" t="s">
        <v>25</v>
      </c>
      <c r="C98" s="522"/>
      <c r="D98" s="201">
        <v>3869.7</v>
      </c>
      <c r="E98" s="201"/>
      <c r="F98" s="474"/>
    </row>
    <row r="99" spans="1:15" s="340" customFormat="1">
      <c r="A99" s="337">
        <v>37.1</v>
      </c>
      <c r="B99" s="523" t="s">
        <v>75</v>
      </c>
      <c r="C99" s="523"/>
      <c r="D99" s="341">
        <v>3869.7</v>
      </c>
      <c r="E99" s="341"/>
      <c r="F99" s="474"/>
      <c r="G99" s="339"/>
      <c r="H99" s="339"/>
      <c r="I99" s="339"/>
      <c r="J99" s="339"/>
      <c r="K99" s="339"/>
      <c r="L99" s="339"/>
      <c r="M99" s="339"/>
      <c r="N99" s="339"/>
      <c r="O99" s="339"/>
    </row>
    <row r="100" spans="1:15" hidden="1">
      <c r="A100" s="102">
        <v>40</v>
      </c>
      <c r="B100" s="522" t="s">
        <v>76</v>
      </c>
      <c r="C100" s="522"/>
      <c r="D100" s="201"/>
      <c r="E100" s="201"/>
    </row>
    <row r="101" spans="1:15" s="16" customFormat="1" hidden="1">
      <c r="A101" s="102">
        <v>37</v>
      </c>
      <c r="B101" s="522" t="s">
        <v>66</v>
      </c>
      <c r="C101" s="522"/>
      <c r="D101" s="201"/>
      <c r="E101" s="201"/>
      <c r="F101" s="48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1:15" ht="23.25" customHeight="1">
      <c r="A102" s="49"/>
      <c r="B102" s="521" t="s">
        <v>235</v>
      </c>
      <c r="C102" s="521"/>
      <c r="D102" s="501">
        <f>SUM(D38,D42:D47,D51:D98,D100:D101)-D77</f>
        <v>64139.487923484769</v>
      </c>
      <c r="E102" s="201"/>
      <c r="F102" s="234">
        <f>+D35-D102</f>
        <v>4.086515233211685E-3</v>
      </c>
    </row>
    <row r="103" spans="1:15" ht="18.75" customHeight="1">
      <c r="B103" s="506"/>
      <c r="C103" s="8"/>
    </row>
    <row r="104" spans="1:15" s="6" customFormat="1" ht="26.25" hidden="1" customHeight="1">
      <c r="B104" s="100" t="s">
        <v>288</v>
      </c>
      <c r="C104" s="236" t="s">
        <v>289</v>
      </c>
      <c r="D104" s="15"/>
      <c r="E104" s="15"/>
    </row>
    <row r="105" spans="1:15" s="6" customFormat="1" ht="12.75" hidden="1" customHeight="1">
      <c r="B105" s="93"/>
      <c r="C105" s="334" t="s">
        <v>92</v>
      </c>
      <c r="D105" s="336"/>
      <c r="E105" s="336"/>
    </row>
    <row r="106" spans="1:15" s="6" customFormat="1" ht="27" hidden="1" customHeight="1">
      <c r="B106" s="100" t="s">
        <v>6</v>
      </c>
      <c r="C106" s="236" t="s">
        <v>290</v>
      </c>
      <c r="D106" s="15"/>
      <c r="E106" s="15"/>
    </row>
    <row r="107" spans="1:15" s="6" customFormat="1" ht="13.5" hidden="1" customHeight="1">
      <c r="C107" s="334" t="s">
        <v>92</v>
      </c>
      <c r="D107" s="336"/>
      <c r="E107" s="336"/>
    </row>
    <row r="108" spans="1:15" s="6" customFormat="1" hidden="1">
      <c r="B108" s="76" t="s">
        <v>174</v>
      </c>
      <c r="D108" s="41"/>
      <c r="E108" s="41"/>
    </row>
    <row r="109" spans="1:15" s="6" customFormat="1" ht="108.75" customHeight="1">
      <c r="B109" s="304" t="s">
        <v>198</v>
      </c>
      <c r="D109" s="279" t="s">
        <v>210</v>
      </c>
      <c r="F109" s="41"/>
    </row>
    <row r="110" spans="1:15" s="6" customFormat="1" ht="40.5" customHeight="1">
      <c r="B110" s="208"/>
      <c r="C110" s="71"/>
      <c r="F110" s="41"/>
    </row>
    <row r="111" spans="1:15" s="6" customFormat="1">
      <c r="D111" s="41"/>
      <c r="E111" s="41"/>
    </row>
    <row r="112" spans="1:15" s="6" customFormat="1">
      <c r="D112" s="41"/>
      <c r="E112" s="41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102:C102"/>
    <mergeCell ref="B100:C100"/>
    <mergeCell ref="B101:C101"/>
    <mergeCell ref="B99:C99"/>
    <mergeCell ref="B48:C48"/>
    <mergeCell ref="B49:C49"/>
    <mergeCell ref="B50:C50"/>
    <mergeCell ref="B71:C71"/>
    <mergeCell ref="B72:C72"/>
    <mergeCell ref="B96:C96"/>
    <mergeCell ref="B97:C97"/>
    <mergeCell ref="B98:C98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ignoredErrors>
    <ignoredError sqref="D8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103</xdr:row>
                <xdr:rowOff>0</xdr:rowOff>
              </from>
              <to>
                <xdr:col>3</xdr:col>
                <xdr:colOff>47625</xdr:colOff>
                <xdr:row>108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47"/>
  <sheetViews>
    <sheetView tabSelected="1" view="pageBreakPreview" topLeftCell="A83" zoomScaleSheetLayoutView="100" workbookViewId="0">
      <selection activeCell="C125" sqref="C125"/>
    </sheetView>
  </sheetViews>
  <sheetFormatPr defaultColWidth="9.140625" defaultRowHeight="13.5"/>
  <cols>
    <col min="1" max="1" width="6.7109375" style="74" customWidth="1"/>
    <col min="2" max="2" width="40.140625" style="74" customWidth="1"/>
    <col min="3" max="3" width="37.42578125" style="74" customWidth="1"/>
    <col min="4" max="4" width="30.5703125" style="74" customWidth="1"/>
    <col min="5" max="5" width="4" style="73" customWidth="1"/>
    <col min="6" max="6" width="23.140625" style="95" customWidth="1"/>
    <col min="7" max="7" width="23.140625" style="76" customWidth="1"/>
    <col min="8" max="8" width="1.5703125" style="76" customWidth="1"/>
    <col min="9" max="9" width="1.7109375" style="76" customWidth="1"/>
    <col min="10" max="10" width="11.85546875" style="76" customWidth="1"/>
    <col min="11" max="13" width="9.140625" style="73"/>
    <col min="14" max="16384" width="9.140625" style="74"/>
  </cols>
  <sheetData>
    <row r="1" spans="1:13" s="67" customFormat="1" ht="17.25">
      <c r="A1" s="65"/>
      <c r="B1" s="66"/>
      <c r="C1" s="66"/>
      <c r="D1" s="368" t="s">
        <v>171</v>
      </c>
      <c r="E1" s="281">
        <f>+'Ekamut-caxs'!E1+1</f>
        <v>32</v>
      </c>
      <c r="F1" s="93"/>
      <c r="G1" s="41"/>
      <c r="H1" s="41"/>
      <c r="I1" s="41"/>
      <c r="J1" s="41"/>
      <c r="K1" s="68"/>
      <c r="L1" s="68"/>
      <c r="M1" s="68"/>
    </row>
    <row r="2" spans="1:13" s="67" customFormat="1" ht="17.25">
      <c r="A2" s="65"/>
      <c r="B2" s="65"/>
      <c r="C2" s="65"/>
      <c r="D2" s="369" t="s">
        <v>38</v>
      </c>
      <c r="E2" s="197"/>
      <c r="F2" s="93"/>
      <c r="G2" s="41"/>
      <c r="H2" s="41"/>
      <c r="I2" s="41"/>
      <c r="J2" s="41"/>
      <c r="K2" s="68"/>
      <c r="L2" s="68"/>
      <c r="M2" s="68"/>
    </row>
    <row r="3" spans="1:13" s="67" customFormat="1" ht="17.25">
      <c r="A3" s="65"/>
      <c r="B3" s="65"/>
      <c r="C3" s="65"/>
      <c r="D3" s="369" t="s">
        <v>27</v>
      </c>
      <c r="E3" s="197"/>
      <c r="F3" s="93"/>
      <c r="G3" s="41"/>
      <c r="H3" s="41"/>
      <c r="I3" s="41"/>
      <c r="J3" s="41"/>
      <c r="K3" s="68"/>
      <c r="L3" s="68"/>
      <c r="M3" s="68"/>
    </row>
    <row r="4" spans="1:13" s="67" customFormat="1" ht="22.5" customHeight="1">
      <c r="A4" s="65"/>
      <c r="B4" s="65"/>
      <c r="C4" s="65"/>
      <c r="D4" s="370" t="str">
        <f>+'Ekamut-caxs'!D4</f>
        <v>«---------» ---------------- 2024թ.</v>
      </c>
      <c r="E4" s="152"/>
      <c r="F4" s="93"/>
      <c r="G4" s="41"/>
      <c r="H4" s="41"/>
      <c r="I4" s="41"/>
      <c r="J4" s="41"/>
      <c r="K4" s="68"/>
      <c r="L4" s="68"/>
      <c r="M4" s="68"/>
    </row>
    <row r="5" spans="1:13" s="67" customFormat="1" ht="22.5" customHeight="1">
      <c r="A5" s="65"/>
      <c r="B5" s="65"/>
      <c r="C5" s="65"/>
      <c r="D5" s="370" t="str">
        <f>+'Ekamut-caxs'!D5</f>
        <v>հ. --------------- - Ա որոշմամբ</v>
      </c>
      <c r="E5" s="152"/>
      <c r="F5" s="93"/>
      <c r="G5" s="41"/>
      <c r="H5" s="41"/>
      <c r="I5" s="41"/>
      <c r="J5" s="41"/>
      <c r="K5" s="68"/>
      <c r="L5" s="68"/>
      <c r="M5" s="68"/>
    </row>
    <row r="6" spans="1:13" s="67" customFormat="1" ht="24.75" customHeight="1">
      <c r="A6" s="65"/>
      <c r="B6" s="65"/>
      <c r="C6" s="65"/>
      <c r="D6" s="370"/>
      <c r="E6" s="152"/>
      <c r="F6" s="93"/>
      <c r="G6" s="41"/>
      <c r="H6" s="41"/>
      <c r="I6" s="41"/>
      <c r="J6" s="41"/>
      <c r="K6" s="68"/>
      <c r="L6" s="68"/>
      <c r="M6" s="68"/>
    </row>
    <row r="7" spans="1:13" s="67" customFormat="1" ht="17.25">
      <c r="A7" s="65"/>
      <c r="B7" s="65"/>
      <c r="C7" s="65"/>
      <c r="D7" s="368" t="s">
        <v>202</v>
      </c>
      <c r="E7" s="93">
        <f>+'Ekamut-caxs'!E7+1</f>
        <v>32</v>
      </c>
      <c r="F7" s="93"/>
      <c r="G7" s="41"/>
      <c r="H7" s="41"/>
      <c r="I7" s="41"/>
      <c r="J7" s="41"/>
      <c r="K7" s="68"/>
      <c r="L7" s="68"/>
      <c r="M7" s="68"/>
    </row>
    <row r="8" spans="1:13" s="67" customFormat="1" ht="17.25">
      <c r="A8" s="65"/>
      <c r="B8" s="65"/>
      <c r="C8" s="65"/>
      <c r="D8" s="369" t="s">
        <v>38</v>
      </c>
      <c r="E8" s="152"/>
      <c r="F8" s="93"/>
      <c r="G8" s="41"/>
      <c r="H8" s="41"/>
      <c r="I8" s="41"/>
      <c r="J8" s="41"/>
      <c r="K8" s="68"/>
      <c r="L8" s="68"/>
      <c r="M8" s="68"/>
    </row>
    <row r="9" spans="1:13" s="67" customFormat="1" ht="17.25">
      <c r="A9" s="65"/>
      <c r="B9" s="65"/>
      <c r="C9" s="65"/>
      <c r="D9" s="369" t="s">
        <v>27</v>
      </c>
      <c r="E9" s="152"/>
      <c r="F9" s="93"/>
      <c r="G9" s="41"/>
      <c r="H9" s="41"/>
      <c r="I9" s="41"/>
      <c r="J9" s="41"/>
      <c r="K9" s="68"/>
      <c r="L9" s="68"/>
      <c r="M9" s="68"/>
    </row>
    <row r="10" spans="1:13" s="67" customFormat="1" ht="23.25" customHeight="1">
      <c r="A10" s="65"/>
      <c r="B10" s="65"/>
      <c r="C10" s="65"/>
      <c r="D10" s="370" t="str">
        <f>+'Ekamut-caxs'!D10</f>
        <v>«03» 05. 2024թ.</v>
      </c>
      <c r="E10" s="152"/>
      <c r="F10" s="93"/>
      <c r="G10" s="41"/>
      <c r="H10" s="41"/>
      <c r="I10" s="41"/>
      <c r="J10" s="41"/>
      <c r="K10" s="68"/>
      <c r="L10" s="68"/>
      <c r="M10" s="68"/>
    </row>
    <row r="11" spans="1:13" s="67" customFormat="1" ht="22.5" customHeight="1">
      <c r="A11" s="65"/>
      <c r="B11" s="65"/>
      <c r="C11" s="65"/>
      <c r="D11" s="370" t="str">
        <f>+'Ekamut-caxs'!D11</f>
        <v>հ. 1603 - Ա որոշմամբ</v>
      </c>
      <c r="E11" s="197"/>
      <c r="F11" s="93"/>
      <c r="G11" s="41"/>
      <c r="H11" s="41"/>
      <c r="I11" s="41"/>
      <c r="J11" s="41"/>
      <c r="K11" s="68"/>
      <c r="L11" s="68"/>
      <c r="M11" s="68"/>
    </row>
    <row r="12" spans="1:13" s="67" customFormat="1" ht="23.25" customHeight="1">
      <c r="A12" s="546" t="s">
        <v>39</v>
      </c>
      <c r="B12" s="546"/>
      <c r="C12" s="546"/>
      <c r="D12" s="546"/>
      <c r="E12" s="362"/>
      <c r="F12" s="93"/>
      <c r="G12" s="41"/>
      <c r="H12" s="41"/>
      <c r="I12" s="41"/>
      <c r="J12" s="41"/>
      <c r="K12" s="68"/>
      <c r="L12" s="68"/>
      <c r="M12" s="68"/>
    </row>
    <row r="13" spans="1:13" s="378" customFormat="1" ht="29.25" customHeight="1">
      <c r="A13" s="547" t="str">
        <f>+'Ekamut-caxs'!A14</f>
        <v xml:space="preserve">«Հայաստանի փոքրիկ երգիչներ» մանկական ֆիլհարմոնիա» ՀՈԱԿ-ի   </v>
      </c>
      <c r="B13" s="547"/>
      <c r="C13" s="547"/>
      <c r="D13" s="547"/>
      <c r="E13" s="276"/>
      <c r="F13" s="94"/>
      <c r="G13" s="4"/>
      <c r="H13" s="4"/>
      <c r="I13" s="4"/>
      <c r="J13" s="41"/>
      <c r="K13" s="6"/>
      <c r="L13" s="6"/>
      <c r="M13" s="6"/>
    </row>
    <row r="14" spans="1:13" s="7" customFormat="1" ht="18.75" customHeight="1">
      <c r="A14" s="530" t="s">
        <v>239</v>
      </c>
      <c r="B14" s="530"/>
      <c r="C14" s="530"/>
      <c r="D14" s="530"/>
      <c r="E14" s="277"/>
      <c r="F14" s="93"/>
      <c r="G14" s="41"/>
      <c r="H14" s="41"/>
      <c r="I14" s="41"/>
      <c r="J14" s="41"/>
      <c r="K14" s="6"/>
      <c r="L14" s="6"/>
      <c r="M14" s="6"/>
    </row>
    <row r="15" spans="1:13" s="7" customFormat="1" ht="11.25" customHeight="1">
      <c r="A15" s="69"/>
      <c r="B15" s="69"/>
      <c r="C15" s="69"/>
      <c r="D15" s="69"/>
      <c r="E15" s="277"/>
      <c r="F15" s="93"/>
      <c r="G15" s="41"/>
      <c r="H15" s="41"/>
      <c r="I15" s="41"/>
      <c r="J15" s="41"/>
      <c r="K15" s="6"/>
      <c r="L15" s="6"/>
      <c r="M15" s="6"/>
    </row>
    <row r="16" spans="1:13" s="67" customFormat="1" ht="15" customHeight="1">
      <c r="A16" s="65"/>
      <c r="B16" s="65"/>
      <c r="C16" s="65"/>
      <c r="D16" s="70" t="s">
        <v>40</v>
      </c>
      <c r="E16" s="363"/>
      <c r="F16" s="93"/>
      <c r="G16" s="41"/>
      <c r="H16" s="41"/>
      <c r="I16" s="41"/>
      <c r="J16" s="41"/>
      <c r="K16" s="68"/>
      <c r="L16" s="68"/>
      <c r="M16" s="68"/>
    </row>
    <row r="17" spans="1:13" s="8" customFormat="1" ht="27" customHeight="1">
      <c r="A17" s="80" t="s">
        <v>3</v>
      </c>
      <c r="B17" s="548" t="s">
        <v>29</v>
      </c>
      <c r="C17" s="549"/>
      <c r="D17" s="75" t="s">
        <v>41</v>
      </c>
      <c r="E17" s="364"/>
      <c r="F17" s="95"/>
      <c r="G17" s="76"/>
      <c r="H17" s="76"/>
      <c r="I17" s="76"/>
      <c r="J17" s="232"/>
      <c r="K17" s="76"/>
      <c r="L17" s="76"/>
      <c r="M17" s="76"/>
    </row>
    <row r="18" spans="1:13" s="67" customFormat="1" ht="39" customHeight="1">
      <c r="A18" s="11" t="s">
        <v>7</v>
      </c>
      <c r="B18" s="538" t="s">
        <v>30</v>
      </c>
      <c r="C18" s="539"/>
      <c r="D18" s="220">
        <f>+'Dramakani hamematakan'!C6</f>
        <v>4991.9630000000107</v>
      </c>
      <c r="E18" s="365"/>
      <c r="F18" s="359"/>
      <c r="G18" s="44"/>
      <c r="H18" s="231"/>
      <c r="I18" s="231"/>
      <c r="J18" s="201"/>
      <c r="K18" s="68"/>
      <c r="L18" s="68"/>
      <c r="M18" s="68"/>
    </row>
    <row r="19" spans="1:13" s="67" customFormat="1" ht="27" customHeight="1">
      <c r="A19" s="11" t="s">
        <v>9</v>
      </c>
      <c r="B19" s="538" t="s">
        <v>79</v>
      </c>
      <c r="C19" s="539"/>
      <c r="D19" s="220">
        <f>SUM(D20:D27,D30:D33)</f>
        <v>60269.600000000006</v>
      </c>
      <c r="E19" s="366"/>
      <c r="F19" s="93"/>
      <c r="G19" s="41"/>
      <c r="H19" s="41"/>
      <c r="I19" s="41"/>
      <c r="J19" s="41"/>
      <c r="K19" s="68"/>
      <c r="L19" s="68"/>
      <c r="M19" s="68"/>
    </row>
    <row r="20" spans="1:13" s="67" customFormat="1" ht="17.25">
      <c r="A20" s="54">
        <v>1</v>
      </c>
      <c r="B20" s="540" t="s">
        <v>114</v>
      </c>
      <c r="C20" s="541"/>
      <c r="D20" s="212">
        <f>+'Pastaci finansav.'!C12</f>
        <v>59225.3</v>
      </c>
      <c r="E20" s="278"/>
      <c r="F20" s="93"/>
      <c r="G20" s="41"/>
      <c r="H20" s="41"/>
      <c r="I20" s="41"/>
      <c r="J20" s="41"/>
      <c r="K20" s="68"/>
      <c r="L20" s="68"/>
      <c r="M20" s="68"/>
    </row>
    <row r="21" spans="1:13" s="67" customFormat="1" ht="17.25" hidden="1">
      <c r="A21" s="54">
        <f>+A20+1</f>
        <v>2</v>
      </c>
      <c r="B21" s="550" t="s">
        <v>184</v>
      </c>
      <c r="C21" s="551"/>
      <c r="D21" s="212">
        <f>+'Pastaci finansav.'!D12</f>
        <v>0</v>
      </c>
      <c r="E21" s="278"/>
      <c r="F21" s="93"/>
      <c r="G21" s="41"/>
      <c r="H21" s="41"/>
      <c r="I21" s="41"/>
      <c r="J21" s="41"/>
      <c r="K21" s="68"/>
      <c r="L21" s="68"/>
      <c r="M21" s="68"/>
    </row>
    <row r="22" spans="1:13" s="67" customFormat="1" ht="17.25" hidden="1">
      <c r="A22" s="54">
        <f t="shared" ref="A22:A27" si="0">+A21+1</f>
        <v>3</v>
      </c>
      <c r="B22" s="531" t="s">
        <v>251</v>
      </c>
      <c r="C22" s="531"/>
      <c r="D22" s="212">
        <f>+'Ekamut-caxs'!D21</f>
        <v>0</v>
      </c>
      <c r="E22" s="278"/>
      <c r="F22" s="93"/>
      <c r="G22" s="41"/>
      <c r="H22" s="41"/>
      <c r="I22" s="41"/>
      <c r="J22" s="41"/>
      <c r="K22" s="68"/>
      <c r="L22" s="68"/>
      <c r="M22" s="68"/>
    </row>
    <row r="23" spans="1:13" s="67" customFormat="1" ht="17.25" hidden="1">
      <c r="A23" s="54">
        <f t="shared" si="0"/>
        <v>4</v>
      </c>
      <c r="B23" s="540" t="str">
        <f>+'Ekamut-caxs'!B22</f>
        <v>Վճարովի ծառայություններից (գեղագիտական ուսուցում)</v>
      </c>
      <c r="C23" s="541"/>
      <c r="D23" s="212">
        <f>+'Ekamut-caxs'!D22</f>
        <v>0</v>
      </c>
      <c r="E23" s="278"/>
      <c r="F23" s="2"/>
      <c r="G23" s="41"/>
      <c r="H23" s="41"/>
      <c r="I23" s="41"/>
      <c r="J23" s="41"/>
      <c r="K23" s="68"/>
      <c r="L23" s="68"/>
      <c r="M23" s="68"/>
    </row>
    <row r="24" spans="1:13" s="67" customFormat="1" ht="17.25" hidden="1">
      <c r="A24" s="54">
        <f t="shared" si="0"/>
        <v>5</v>
      </c>
      <c r="B24" s="540" t="s">
        <v>51</v>
      </c>
      <c r="C24" s="541"/>
      <c r="D24" s="211">
        <f>+'Ekamut-caxs'!D23</f>
        <v>0</v>
      </c>
      <c r="E24" s="278"/>
      <c r="F24" s="93"/>
      <c r="G24" s="41"/>
      <c r="H24" s="41"/>
      <c r="I24" s="41"/>
      <c r="J24" s="41"/>
      <c r="K24" s="68"/>
      <c r="L24" s="68"/>
      <c r="M24" s="68"/>
    </row>
    <row r="25" spans="1:13" s="67" customFormat="1" ht="17.25" hidden="1">
      <c r="A25" s="54">
        <f t="shared" si="0"/>
        <v>6</v>
      </c>
      <c r="B25" s="540" t="s">
        <v>61</v>
      </c>
      <c r="C25" s="541"/>
      <c r="D25" s="211">
        <f>+'Ekamut-caxs'!D24</f>
        <v>0</v>
      </c>
      <c r="E25" s="278"/>
      <c r="F25" s="93"/>
      <c r="G25" s="41"/>
      <c r="H25" s="41"/>
      <c r="I25" s="41"/>
      <c r="J25" s="41"/>
      <c r="K25" s="68"/>
      <c r="L25" s="68"/>
      <c r="M25" s="68"/>
    </row>
    <row r="26" spans="1:13" s="67" customFormat="1" ht="17.25">
      <c r="A26" s="54">
        <v>2</v>
      </c>
      <c r="B26" s="540" t="s">
        <v>183</v>
      </c>
      <c r="C26" s="541"/>
      <c r="D26" s="211">
        <f>+'Ekamut-caxs'!D25</f>
        <v>1009</v>
      </c>
      <c r="E26" s="278"/>
      <c r="F26" s="96"/>
      <c r="G26" s="88"/>
      <c r="H26" s="88"/>
      <c r="I26" s="88"/>
      <c r="J26" s="41"/>
      <c r="K26" s="68"/>
      <c r="L26" s="68"/>
      <c r="M26" s="68"/>
    </row>
    <row r="27" spans="1:13" s="67" customFormat="1" ht="17.25" hidden="1">
      <c r="A27" s="54">
        <f t="shared" si="0"/>
        <v>3</v>
      </c>
      <c r="B27" s="540" t="s">
        <v>259</v>
      </c>
      <c r="C27" s="541"/>
      <c r="D27" s="211">
        <f>+'Ekamut-caxs'!D26</f>
        <v>0</v>
      </c>
      <c r="E27" s="278"/>
      <c r="F27" s="96"/>
      <c r="G27" s="88"/>
      <c r="H27" s="88"/>
      <c r="I27" s="88"/>
      <c r="J27" s="41"/>
      <c r="K27" s="68"/>
      <c r="L27" s="68"/>
      <c r="M27" s="68"/>
    </row>
    <row r="28" spans="1:13" s="348" customFormat="1" hidden="1">
      <c r="A28" s="357">
        <f t="shared" ref="A28:A29" si="1">+A27+0.1</f>
        <v>3.1</v>
      </c>
      <c r="B28" s="534">
        <f>+'Ekamut-caxs'!B27</f>
        <v>0</v>
      </c>
      <c r="C28" s="535"/>
      <c r="D28" s="343">
        <f>+'Ekamut-caxs'!D27</f>
        <v>0</v>
      </c>
      <c r="E28" s="344"/>
      <c r="F28" s="345"/>
      <c r="G28" s="346"/>
      <c r="H28" s="346"/>
      <c r="I28" s="346"/>
      <c r="J28" s="347"/>
    </row>
    <row r="29" spans="1:13" s="348" customFormat="1" hidden="1">
      <c r="A29" s="357">
        <f t="shared" si="1"/>
        <v>3.2</v>
      </c>
      <c r="B29" s="534">
        <f>+'Ekamut-caxs'!B28</f>
        <v>0</v>
      </c>
      <c r="C29" s="535"/>
      <c r="D29" s="343">
        <f>+'Ekamut-caxs'!D28</f>
        <v>0</v>
      </c>
      <c r="E29" s="344"/>
      <c r="F29" s="345"/>
      <c r="G29" s="346"/>
      <c r="H29" s="346"/>
      <c r="I29" s="346"/>
      <c r="J29" s="347"/>
    </row>
    <row r="30" spans="1:13" s="67" customFormat="1" ht="17.25" hidden="1">
      <c r="A30" s="54">
        <f>+A27+1</f>
        <v>4</v>
      </c>
      <c r="B30" s="540" t="s">
        <v>31</v>
      </c>
      <c r="C30" s="541"/>
      <c r="D30" s="211"/>
      <c r="E30" s="278"/>
      <c r="F30" s="96"/>
      <c r="G30" s="88"/>
      <c r="H30" s="88"/>
      <c r="I30" s="88"/>
      <c r="J30" s="41"/>
      <c r="K30" s="68"/>
      <c r="L30" s="68"/>
      <c r="M30" s="68"/>
    </row>
    <row r="31" spans="1:13" s="67" customFormat="1" ht="17.25">
      <c r="A31" s="54">
        <v>3</v>
      </c>
      <c r="B31" s="540" t="s">
        <v>8</v>
      </c>
      <c r="C31" s="541"/>
      <c r="D31" s="212">
        <f>+'Ekamut-caxs'!D32</f>
        <v>35.299999999999997</v>
      </c>
      <c r="E31" s="278"/>
      <c r="F31" s="96"/>
      <c r="G31" s="88"/>
      <c r="H31" s="88"/>
      <c r="I31" s="88"/>
      <c r="J31" s="41"/>
      <c r="K31" s="68"/>
      <c r="L31" s="68"/>
      <c r="M31" s="68"/>
    </row>
    <row r="32" spans="1:13" s="68" customFormat="1" ht="17.25" hidden="1">
      <c r="A32" s="54">
        <f t="shared" ref="A32:A33" si="2">+A31+1</f>
        <v>4</v>
      </c>
      <c r="B32" s="532"/>
      <c r="C32" s="533"/>
      <c r="D32" s="211"/>
      <c r="E32" s="278"/>
      <c r="F32" s="96"/>
      <c r="G32" s="88"/>
      <c r="H32" s="88"/>
      <c r="I32" s="88"/>
      <c r="J32" s="41"/>
    </row>
    <row r="33" spans="1:13" s="68" customFormat="1" ht="17.25" hidden="1">
      <c r="A33" s="54">
        <f t="shared" si="2"/>
        <v>5</v>
      </c>
      <c r="B33" s="532"/>
      <c r="C33" s="533"/>
      <c r="D33" s="211"/>
      <c r="E33" s="278"/>
      <c r="F33" s="92"/>
      <c r="G33" s="88"/>
      <c r="H33" s="88"/>
      <c r="I33" s="88"/>
      <c r="J33" s="41"/>
    </row>
    <row r="34" spans="1:13" s="67" customFormat="1" ht="24" customHeight="1">
      <c r="A34" s="11" t="s">
        <v>32</v>
      </c>
      <c r="B34" s="538" t="s">
        <v>80</v>
      </c>
      <c r="C34" s="539"/>
      <c r="D34" s="220">
        <f>D35+D102+D115</f>
        <v>64499.562913484762</v>
      </c>
      <c r="E34" s="366"/>
      <c r="F34" s="237"/>
      <c r="G34" s="41"/>
      <c r="H34" s="41"/>
      <c r="I34" s="41"/>
      <c r="J34" s="41"/>
      <c r="K34" s="68"/>
      <c r="L34" s="68"/>
      <c r="M34" s="68"/>
    </row>
    <row r="35" spans="1:13" s="67" customFormat="1" ht="22.5" customHeight="1">
      <c r="A35" s="14" t="s">
        <v>54</v>
      </c>
      <c r="B35" s="538" t="s">
        <v>57</v>
      </c>
      <c r="C35" s="539"/>
      <c r="D35" s="220">
        <f>SUM(D36,D40:D45,D49:D96,D100:D101)-D75</f>
        <v>62599.562913484762</v>
      </c>
      <c r="E35" s="366"/>
      <c r="F35" s="93"/>
      <c r="G35" s="41"/>
      <c r="H35" s="41"/>
      <c r="I35" s="41"/>
      <c r="J35" s="41"/>
      <c r="K35" s="68"/>
      <c r="L35" s="68"/>
      <c r="M35" s="68"/>
    </row>
    <row r="36" spans="1:13" s="82" customFormat="1" ht="17.25">
      <c r="A36" s="54">
        <v>1</v>
      </c>
      <c r="B36" s="540" t="s">
        <v>10</v>
      </c>
      <c r="C36" s="541"/>
      <c r="D36" s="212">
        <f>+'Ekamut-caxs'!D38</f>
        <v>44682.1</v>
      </c>
      <c r="E36" s="278"/>
      <c r="F36" s="97"/>
      <c r="G36" s="89"/>
      <c r="H36" s="89"/>
      <c r="I36" s="89"/>
      <c r="J36" s="89"/>
      <c r="K36" s="81"/>
      <c r="L36" s="81"/>
      <c r="M36" s="81"/>
    </row>
    <row r="37" spans="1:13" s="352" customFormat="1" ht="14.25" hidden="1">
      <c r="A37" s="357">
        <f t="shared" ref="A37:A39" si="3">+A36+0.1</f>
        <v>1.1000000000000001</v>
      </c>
      <c r="B37" s="534" t="s">
        <v>115</v>
      </c>
      <c r="C37" s="535"/>
      <c r="D37" s="343">
        <f>+'Ekamut-caxs'!D39</f>
        <v>0</v>
      </c>
      <c r="E37" s="344"/>
      <c r="F37" s="350"/>
      <c r="G37" s="351"/>
      <c r="H37" s="351"/>
      <c r="I37" s="351"/>
      <c r="J37" s="351"/>
    </row>
    <row r="38" spans="1:13" s="352" customFormat="1" ht="14.25">
      <c r="A38" s="357">
        <v>1.1000000000000001</v>
      </c>
      <c r="B38" s="534" t="s">
        <v>11</v>
      </c>
      <c r="C38" s="535"/>
      <c r="D38" s="343">
        <f>+'Ekamut-caxs'!D40</f>
        <v>1077.7999999999956</v>
      </c>
      <c r="E38" s="344"/>
      <c r="F38" s="354"/>
      <c r="G38" s="351"/>
      <c r="H38" s="351"/>
      <c r="I38" s="351"/>
      <c r="J38" s="351"/>
    </row>
    <row r="39" spans="1:13" s="352" customFormat="1" ht="14.25" hidden="1">
      <c r="A39" s="357">
        <f t="shared" si="3"/>
        <v>1.2000000000000002</v>
      </c>
      <c r="B39" s="534" t="str">
        <f>+'Ekamut-caxs'!B41</f>
        <v>կամավոր ատեստավորման գծով լրավճար</v>
      </c>
      <c r="C39" s="535"/>
      <c r="D39" s="343">
        <f>+'Ekamut-caxs'!D41</f>
        <v>0</v>
      </c>
      <c r="E39" s="344"/>
      <c r="F39" s="354"/>
      <c r="G39" s="351"/>
      <c r="H39" s="351"/>
      <c r="I39" s="351"/>
      <c r="J39" s="351"/>
    </row>
    <row r="40" spans="1:13" s="84" customFormat="1" ht="17.25" hidden="1">
      <c r="A40" s="54">
        <f>+A36+1</f>
        <v>2</v>
      </c>
      <c r="B40" s="540" t="s">
        <v>13</v>
      </c>
      <c r="C40" s="541"/>
      <c r="D40" s="212">
        <f>+'Ekamut-caxs'!D42</f>
        <v>0</v>
      </c>
      <c r="E40" s="278"/>
      <c r="F40" s="270"/>
      <c r="G40" s="59"/>
      <c r="H40" s="59"/>
      <c r="I40" s="59"/>
      <c r="J40" s="59"/>
      <c r="K40" s="83"/>
      <c r="L40" s="83"/>
      <c r="M40" s="83"/>
    </row>
    <row r="41" spans="1:13" s="84" customFormat="1" ht="17.25">
      <c r="A41" s="54">
        <v>2</v>
      </c>
      <c r="B41" s="540" t="s">
        <v>12</v>
      </c>
      <c r="C41" s="541"/>
      <c r="D41" s="212">
        <f>+'Ekamut-caxs'!D43</f>
        <v>512.6</v>
      </c>
      <c r="E41" s="278"/>
      <c r="F41" s="270"/>
      <c r="G41" s="59"/>
      <c r="H41" s="59"/>
      <c r="I41" s="59"/>
      <c r="J41" s="59"/>
      <c r="K41" s="83"/>
      <c r="L41" s="83"/>
      <c r="M41" s="83"/>
    </row>
    <row r="42" spans="1:13" s="84" customFormat="1" ht="17.25">
      <c r="A42" s="54">
        <f t="shared" ref="A42:A44" si="4">+A41+1</f>
        <v>3</v>
      </c>
      <c r="B42" s="540" t="s">
        <v>14</v>
      </c>
      <c r="C42" s="541"/>
      <c r="D42" s="211">
        <f>+Komunal!M27</f>
        <v>6.8159134847680019</v>
      </c>
      <c r="E42" s="278"/>
      <c r="F42" s="270"/>
      <c r="G42" s="59"/>
      <c r="H42" s="59"/>
      <c r="I42" s="59"/>
      <c r="J42" s="59"/>
      <c r="K42" s="83"/>
      <c r="L42" s="83"/>
      <c r="M42" s="83"/>
    </row>
    <row r="43" spans="1:13" s="84" customFormat="1" ht="17.25">
      <c r="A43" s="54">
        <f t="shared" si="4"/>
        <v>4</v>
      </c>
      <c r="B43" s="540" t="s">
        <v>15</v>
      </c>
      <c r="C43" s="541"/>
      <c r="D43" s="212">
        <f>+'Ekamut-caxs'!D45</f>
        <v>7.6</v>
      </c>
      <c r="E43" s="278"/>
      <c r="F43" s="98"/>
      <c r="G43" s="59"/>
      <c r="H43" s="59"/>
      <c r="I43" s="59"/>
      <c r="J43" s="59"/>
      <c r="K43" s="83"/>
      <c r="L43" s="83"/>
      <c r="M43" s="83"/>
    </row>
    <row r="44" spans="1:13" s="84" customFormat="1" ht="17.25" hidden="1">
      <c r="A44" s="54">
        <f t="shared" si="4"/>
        <v>5</v>
      </c>
      <c r="B44" s="540" t="s">
        <v>16</v>
      </c>
      <c r="C44" s="541"/>
      <c r="D44" s="212">
        <f>+'Ekamut-caxs'!D46</f>
        <v>0</v>
      </c>
      <c r="E44" s="278"/>
      <c r="F44" s="98"/>
      <c r="G44" s="59"/>
      <c r="H44" s="59"/>
      <c r="I44" s="59"/>
      <c r="J44" s="59"/>
      <c r="K44" s="83"/>
      <c r="L44" s="83"/>
      <c r="M44" s="83"/>
    </row>
    <row r="45" spans="1:13" s="84" customFormat="1" ht="17.25">
      <c r="A45" s="54">
        <v>5</v>
      </c>
      <c r="B45" s="540" t="s">
        <v>17</v>
      </c>
      <c r="C45" s="541"/>
      <c r="D45" s="212">
        <f>SUM(D46:D48)</f>
        <v>331.3</v>
      </c>
      <c r="E45" s="278"/>
      <c r="F45" s="98"/>
      <c r="G45" s="59"/>
      <c r="H45" s="59"/>
      <c r="I45" s="59"/>
      <c r="J45" s="59"/>
      <c r="K45" s="83"/>
      <c r="L45" s="83"/>
      <c r="M45" s="83"/>
    </row>
    <row r="46" spans="1:13" s="356" customFormat="1" ht="17.25">
      <c r="A46" s="357">
        <f t="shared" ref="A46:A48" si="5">+A45+0.1</f>
        <v>5.0999999999999996</v>
      </c>
      <c r="B46" s="536" t="s">
        <v>18</v>
      </c>
      <c r="C46" s="537"/>
      <c r="D46" s="349">
        <f>+'Ekamut-caxs'!D48</f>
        <v>115.2</v>
      </c>
      <c r="E46" s="360"/>
      <c r="F46" s="355"/>
      <c r="G46" s="347"/>
      <c r="H46" s="347"/>
      <c r="I46" s="347"/>
      <c r="J46" s="347"/>
      <c r="K46" s="348"/>
      <c r="L46" s="348"/>
      <c r="M46" s="348"/>
    </row>
    <row r="47" spans="1:13" s="356" customFormat="1" ht="17.25">
      <c r="A47" s="357">
        <f t="shared" si="5"/>
        <v>5.1999999999999993</v>
      </c>
      <c r="B47" s="536" t="s">
        <v>19</v>
      </c>
      <c r="C47" s="537"/>
      <c r="D47" s="349">
        <f>+'Ekamut-caxs'!D49</f>
        <v>36.1</v>
      </c>
      <c r="E47" s="360"/>
      <c r="F47" s="355"/>
      <c r="G47" s="347"/>
      <c r="H47" s="347"/>
      <c r="I47" s="347"/>
      <c r="J47" s="347"/>
      <c r="K47" s="348"/>
      <c r="L47" s="348"/>
      <c r="M47" s="348"/>
    </row>
    <row r="48" spans="1:13" s="356" customFormat="1" ht="17.25">
      <c r="A48" s="357">
        <f t="shared" si="5"/>
        <v>5.2999999999999989</v>
      </c>
      <c r="B48" s="536" t="s">
        <v>20</v>
      </c>
      <c r="C48" s="537"/>
      <c r="D48" s="349">
        <f>+'Ekamut-caxs'!D50</f>
        <v>180</v>
      </c>
      <c r="E48" s="360"/>
      <c r="F48" s="355"/>
      <c r="G48" s="347"/>
      <c r="H48" s="347"/>
      <c r="I48" s="347"/>
      <c r="J48" s="347"/>
      <c r="K48" s="348"/>
      <c r="L48" s="348"/>
      <c r="M48" s="348"/>
    </row>
    <row r="49" spans="1:13" s="84" customFormat="1" ht="17.25">
      <c r="A49" s="54">
        <f>+A45+1</f>
        <v>6</v>
      </c>
      <c r="B49" s="540" t="s">
        <v>21</v>
      </c>
      <c r="C49" s="541"/>
      <c r="D49" s="212">
        <f>+'Ekamut-caxs'!D51</f>
        <v>17.899999999999999</v>
      </c>
      <c r="E49" s="278"/>
      <c r="F49" s="98"/>
      <c r="G49" s="59"/>
      <c r="H49" s="59"/>
      <c r="I49" s="59"/>
      <c r="J49" s="59"/>
      <c r="K49" s="83"/>
      <c r="L49" s="83"/>
      <c r="M49" s="83"/>
    </row>
    <row r="50" spans="1:13" s="84" customFormat="1" ht="17.25">
      <c r="A50" s="54">
        <f t="shared" ref="A50:A96" si="6">+A49+1</f>
        <v>7</v>
      </c>
      <c r="B50" s="540" t="s">
        <v>28</v>
      </c>
      <c r="C50" s="541"/>
      <c r="D50" s="211">
        <f>+'Ekamut-caxs'!D52</f>
        <v>138.70000000000002</v>
      </c>
      <c r="E50" s="278"/>
      <c r="F50" s="6"/>
      <c r="G50" s="59"/>
      <c r="H50" s="59"/>
      <c r="I50" s="59"/>
      <c r="J50" s="59"/>
      <c r="K50" s="83"/>
      <c r="L50" s="83"/>
      <c r="M50" s="83"/>
    </row>
    <row r="51" spans="1:13" s="84" customFormat="1" ht="17.25">
      <c r="A51" s="54">
        <f t="shared" si="6"/>
        <v>8</v>
      </c>
      <c r="B51" s="540" t="s">
        <v>22</v>
      </c>
      <c r="C51" s="541"/>
      <c r="D51" s="211">
        <f>+'Ekamut-caxs'!D53</f>
        <v>310.89999999999998</v>
      </c>
      <c r="E51" s="278"/>
      <c r="F51" s="98"/>
      <c r="G51" s="59"/>
      <c r="H51" s="59"/>
      <c r="I51" s="59"/>
      <c r="J51" s="59"/>
      <c r="K51" s="83"/>
      <c r="L51" s="83"/>
      <c r="M51" s="83"/>
    </row>
    <row r="52" spans="1:13" s="84" customFormat="1" ht="17.25">
      <c r="A52" s="54">
        <f t="shared" si="6"/>
        <v>9</v>
      </c>
      <c r="B52" s="540" t="s">
        <v>72</v>
      </c>
      <c r="C52" s="541"/>
      <c r="D52" s="211">
        <f>+'Ekamut-caxs'!D54</f>
        <v>203.7</v>
      </c>
      <c r="E52" s="278"/>
      <c r="F52" s="98"/>
      <c r="G52" s="59"/>
      <c r="H52" s="59"/>
      <c r="I52" s="59"/>
      <c r="J52" s="59"/>
      <c r="K52" s="83"/>
      <c r="L52" s="83"/>
      <c r="M52" s="83"/>
    </row>
    <row r="53" spans="1:13" s="61" customFormat="1" ht="17.25" hidden="1">
      <c r="A53" s="54">
        <f t="shared" si="6"/>
        <v>10</v>
      </c>
      <c r="B53" s="540" t="s">
        <v>46</v>
      </c>
      <c r="C53" s="541"/>
      <c r="D53" s="212">
        <f>+'Ekamut-caxs'!D55</f>
        <v>0</v>
      </c>
      <c r="E53" s="278"/>
      <c r="F53" s="99"/>
      <c r="G53" s="59"/>
      <c r="H53" s="59"/>
      <c r="I53" s="59"/>
      <c r="J53" s="50"/>
      <c r="K53" s="60"/>
      <c r="L53" s="60"/>
      <c r="M53" s="60"/>
    </row>
    <row r="54" spans="1:13" s="84" customFormat="1" ht="17.25" hidden="1">
      <c r="A54" s="54">
        <f t="shared" si="6"/>
        <v>11</v>
      </c>
      <c r="B54" s="540" t="s">
        <v>116</v>
      </c>
      <c r="C54" s="541"/>
      <c r="D54" s="212">
        <f>+'Ekamut-caxs'!D56</f>
        <v>0</v>
      </c>
      <c r="E54" s="278"/>
      <c r="F54" s="98"/>
      <c r="G54" s="59"/>
      <c r="H54" s="59"/>
      <c r="I54" s="59"/>
      <c r="J54" s="59"/>
      <c r="K54" s="83"/>
      <c r="L54" s="83"/>
      <c r="M54" s="83"/>
    </row>
    <row r="55" spans="1:13" s="84" customFormat="1" ht="17.25" hidden="1">
      <c r="A55" s="54">
        <f t="shared" si="6"/>
        <v>12</v>
      </c>
      <c r="B55" s="540" t="s">
        <v>117</v>
      </c>
      <c r="C55" s="541"/>
      <c r="D55" s="212">
        <f>+'Ekamut-caxs'!D57</f>
        <v>0</v>
      </c>
      <c r="E55" s="278"/>
      <c r="F55" s="98"/>
      <c r="G55" s="59"/>
      <c r="H55" s="59"/>
      <c r="I55" s="59"/>
      <c r="J55" s="59"/>
      <c r="K55" s="83"/>
      <c r="L55" s="83"/>
      <c r="M55" s="83"/>
    </row>
    <row r="56" spans="1:13" s="84" customFormat="1" ht="17.25">
      <c r="A56" s="54">
        <v>10</v>
      </c>
      <c r="B56" s="540" t="s">
        <v>23</v>
      </c>
      <c r="C56" s="541"/>
      <c r="D56" s="212">
        <f>+'Ekamut-caxs'!D58</f>
        <v>80</v>
      </c>
      <c r="E56" s="278"/>
      <c r="F56" s="98"/>
      <c r="G56" s="59"/>
      <c r="H56" s="59"/>
      <c r="I56" s="59"/>
      <c r="J56" s="59"/>
      <c r="K56" s="83"/>
      <c r="L56" s="83"/>
      <c r="M56" s="83"/>
    </row>
    <row r="57" spans="1:13" s="82" customFormat="1" ht="17.25" hidden="1">
      <c r="A57" s="54">
        <f t="shared" si="6"/>
        <v>11</v>
      </c>
      <c r="B57" s="540" t="s">
        <v>24</v>
      </c>
      <c r="C57" s="541"/>
      <c r="D57" s="212">
        <f>+'Ekamut-caxs'!D59</f>
        <v>0</v>
      </c>
      <c r="E57" s="278"/>
      <c r="F57" s="97"/>
      <c r="G57" s="89"/>
      <c r="H57" s="89"/>
      <c r="I57" s="89"/>
      <c r="J57" s="89"/>
      <c r="K57" s="81"/>
      <c r="L57" s="81"/>
      <c r="M57" s="81"/>
    </row>
    <row r="58" spans="1:13" s="82" customFormat="1" ht="17.25" hidden="1">
      <c r="A58" s="54">
        <f t="shared" si="6"/>
        <v>12</v>
      </c>
      <c r="B58" s="540" t="s">
        <v>65</v>
      </c>
      <c r="C58" s="541"/>
      <c r="D58" s="212">
        <f>+'Ekamut-caxs'!D60</f>
        <v>0</v>
      </c>
      <c r="E58" s="278"/>
      <c r="F58" s="97"/>
      <c r="G58" s="89"/>
      <c r="H58" s="89"/>
      <c r="I58" s="89"/>
      <c r="J58" s="89"/>
      <c r="K58" s="81"/>
      <c r="L58" s="81"/>
      <c r="M58" s="81"/>
    </row>
    <row r="59" spans="1:13" s="82" customFormat="1" ht="17.25" hidden="1">
      <c r="A59" s="54">
        <f t="shared" si="6"/>
        <v>13</v>
      </c>
      <c r="B59" s="540" t="s">
        <v>52</v>
      </c>
      <c r="C59" s="541"/>
      <c r="D59" s="212">
        <f>+'Ekamut-caxs'!D61</f>
        <v>0</v>
      </c>
      <c r="E59" s="278"/>
      <c r="F59" s="97"/>
      <c r="G59" s="89"/>
      <c r="H59" s="89"/>
      <c r="I59" s="89"/>
      <c r="J59" s="89"/>
      <c r="K59" s="81"/>
      <c r="L59" s="81"/>
      <c r="M59" s="81"/>
    </row>
    <row r="60" spans="1:13" s="61" customFormat="1" ht="17.25">
      <c r="A60" s="54">
        <v>11</v>
      </c>
      <c r="B60" s="540" t="s">
        <v>43</v>
      </c>
      <c r="C60" s="541"/>
      <c r="D60" s="212">
        <f>+'Ekamut-caxs'!D62</f>
        <v>105</v>
      </c>
      <c r="E60" s="278"/>
      <c r="F60" s="99"/>
      <c r="G60" s="59"/>
      <c r="H60" s="59"/>
      <c r="I60" s="59"/>
      <c r="J60" s="50"/>
      <c r="K60" s="60"/>
      <c r="L60" s="60"/>
      <c r="M60" s="60"/>
    </row>
    <row r="61" spans="1:13" s="61" customFormat="1" ht="17.25">
      <c r="A61" s="54">
        <v>12</v>
      </c>
      <c r="B61" s="540" t="s">
        <v>73</v>
      </c>
      <c r="C61" s="541"/>
      <c r="D61" s="212">
        <f>+'Ekamut-caxs'!D63</f>
        <v>16</v>
      </c>
      <c r="E61" s="278"/>
      <c r="F61" s="99"/>
      <c r="G61" s="59"/>
      <c r="H61" s="59"/>
      <c r="I61" s="59"/>
      <c r="J61" s="50"/>
      <c r="K61" s="60"/>
      <c r="L61" s="60"/>
      <c r="M61" s="60"/>
    </row>
    <row r="62" spans="1:13" s="61" customFormat="1" ht="17.25">
      <c r="A62" s="54">
        <f t="shared" si="6"/>
        <v>13</v>
      </c>
      <c r="B62" s="540" t="s">
        <v>74</v>
      </c>
      <c r="C62" s="541"/>
      <c r="D62" s="212">
        <f>+'Ekamut-caxs'!D64</f>
        <v>125</v>
      </c>
      <c r="E62" s="278"/>
      <c r="F62" s="6"/>
      <c r="G62" s="59"/>
      <c r="H62" s="59"/>
      <c r="I62" s="59"/>
      <c r="J62" s="50"/>
      <c r="K62" s="60"/>
      <c r="L62" s="60"/>
      <c r="M62" s="60"/>
    </row>
    <row r="63" spans="1:13" s="61" customFormat="1" ht="17.25">
      <c r="A63" s="54">
        <f t="shared" si="6"/>
        <v>14</v>
      </c>
      <c r="B63" s="540" t="s">
        <v>44</v>
      </c>
      <c r="C63" s="541"/>
      <c r="D63" s="212">
        <f>+'Ekamut-caxs'!D65</f>
        <v>6</v>
      </c>
      <c r="E63" s="278"/>
      <c r="F63" s="99"/>
      <c r="G63" s="59"/>
      <c r="H63" s="59"/>
      <c r="I63" s="59"/>
      <c r="J63" s="50"/>
      <c r="K63" s="60"/>
      <c r="L63" s="60"/>
      <c r="M63" s="60"/>
    </row>
    <row r="64" spans="1:13" s="61" customFormat="1" ht="17.25">
      <c r="A64" s="54">
        <f t="shared" si="6"/>
        <v>15</v>
      </c>
      <c r="B64" s="540" t="s">
        <v>118</v>
      </c>
      <c r="C64" s="541"/>
      <c r="D64" s="212">
        <f>+'Ekamut-caxs'!D66</f>
        <v>60</v>
      </c>
      <c r="E64" s="278"/>
      <c r="F64" s="99"/>
      <c r="G64" s="59"/>
      <c r="H64" s="59"/>
      <c r="I64" s="59"/>
      <c r="J64" s="50"/>
      <c r="K64" s="60"/>
      <c r="L64" s="60"/>
      <c r="M64" s="60"/>
    </row>
    <row r="65" spans="1:13" s="61" customFormat="1" ht="17.25" hidden="1">
      <c r="A65" s="54">
        <f t="shared" si="6"/>
        <v>16</v>
      </c>
      <c r="B65" s="540" t="s">
        <v>45</v>
      </c>
      <c r="C65" s="541"/>
      <c r="D65" s="212">
        <f>+'Ekamut-caxs'!D67</f>
        <v>0</v>
      </c>
      <c r="E65" s="278"/>
      <c r="F65" s="99"/>
      <c r="G65" s="59"/>
      <c r="H65" s="59"/>
      <c r="I65" s="59"/>
      <c r="J65" s="50"/>
      <c r="K65" s="60"/>
      <c r="L65" s="60"/>
      <c r="M65" s="60"/>
    </row>
    <row r="66" spans="1:13" s="61" customFormat="1" ht="17.25" hidden="1">
      <c r="A66" s="54">
        <f t="shared" si="6"/>
        <v>17</v>
      </c>
      <c r="B66" s="540" t="s">
        <v>62</v>
      </c>
      <c r="C66" s="541"/>
      <c r="D66" s="212">
        <f>+'Ekamut-caxs'!D68</f>
        <v>0</v>
      </c>
      <c r="E66" s="278"/>
      <c r="F66" s="99"/>
      <c r="G66" s="59"/>
      <c r="H66" s="59"/>
      <c r="I66" s="59"/>
      <c r="J66" s="50"/>
      <c r="K66" s="60"/>
      <c r="L66" s="60"/>
      <c r="M66" s="60"/>
    </row>
    <row r="67" spans="1:13" s="61" customFormat="1" ht="17.25">
      <c r="A67" s="54">
        <v>16</v>
      </c>
      <c r="B67" s="540" t="s">
        <v>186</v>
      </c>
      <c r="C67" s="541"/>
      <c r="D67" s="212">
        <f>+'Ekamut-caxs'!D69</f>
        <v>350</v>
      </c>
      <c r="E67" s="278"/>
      <c r="F67" s="99"/>
      <c r="G67" s="59"/>
      <c r="H67" s="59"/>
      <c r="I67" s="59"/>
      <c r="J67" s="50"/>
      <c r="K67" s="60"/>
      <c r="L67" s="60"/>
      <c r="M67" s="60"/>
    </row>
    <row r="68" spans="1:13" s="61" customFormat="1" ht="17.25">
      <c r="A68" s="54">
        <f t="shared" si="6"/>
        <v>17</v>
      </c>
      <c r="B68" s="540" t="s">
        <v>187</v>
      </c>
      <c r="C68" s="541"/>
      <c r="D68" s="212">
        <f>+'Ekamut-caxs'!D70</f>
        <v>3231.4</v>
      </c>
      <c r="E68" s="278"/>
      <c r="F68" s="99"/>
      <c r="G68" s="59"/>
      <c r="H68" s="59"/>
      <c r="I68" s="59"/>
      <c r="J68" s="50"/>
      <c r="K68" s="60"/>
      <c r="L68" s="60"/>
      <c r="M68" s="60"/>
    </row>
    <row r="69" spans="1:13" s="61" customFormat="1" ht="17.25" hidden="1">
      <c r="A69" s="54">
        <f t="shared" si="6"/>
        <v>18</v>
      </c>
      <c r="B69" s="532" t="s">
        <v>236</v>
      </c>
      <c r="C69" s="533"/>
      <c r="D69" s="211">
        <f>+'Ekamut-caxs'!D71</f>
        <v>0</v>
      </c>
      <c r="E69" s="278"/>
      <c r="F69" s="99"/>
      <c r="G69" s="59"/>
      <c r="H69" s="59"/>
      <c r="I69" s="59"/>
      <c r="J69" s="50"/>
      <c r="K69" s="60"/>
      <c r="L69" s="60"/>
      <c r="M69" s="60"/>
    </row>
    <row r="70" spans="1:13" s="60" customFormat="1" ht="17.25" hidden="1">
      <c r="A70" s="54">
        <f t="shared" si="6"/>
        <v>19</v>
      </c>
      <c r="B70" s="532"/>
      <c r="C70" s="533"/>
      <c r="D70" s="211">
        <f>+'Ekamut-caxs'!D72</f>
        <v>0</v>
      </c>
      <c r="E70" s="278"/>
      <c r="F70" s="99"/>
      <c r="G70" s="59"/>
      <c r="H70" s="59"/>
      <c r="I70" s="59"/>
      <c r="J70" s="50"/>
    </row>
    <row r="71" spans="1:13" s="60" customFormat="1" ht="17.25">
      <c r="A71" s="54">
        <v>18</v>
      </c>
      <c r="B71" s="532" t="s">
        <v>292</v>
      </c>
      <c r="C71" s="533"/>
      <c r="D71" s="211">
        <f>+'Ekamut-caxs'!D73</f>
        <v>674.9</v>
      </c>
      <c r="E71" s="278"/>
      <c r="F71" s="99"/>
      <c r="G71" s="59"/>
      <c r="H71" s="59"/>
      <c r="I71" s="59"/>
      <c r="J71" s="50"/>
    </row>
    <row r="72" spans="1:13" s="60" customFormat="1" ht="17.25">
      <c r="A72" s="54">
        <v>19</v>
      </c>
      <c r="B72" s="532" t="s">
        <v>293</v>
      </c>
      <c r="C72" s="533"/>
      <c r="D72" s="211">
        <f>+'Ekamut-caxs'!D74</f>
        <v>1320</v>
      </c>
      <c r="E72" s="278"/>
      <c r="F72" s="99"/>
      <c r="G72" s="59"/>
      <c r="H72" s="59"/>
      <c r="I72" s="59"/>
      <c r="J72" s="50"/>
    </row>
    <row r="73" spans="1:13" s="60" customFormat="1" ht="17.25">
      <c r="A73" s="54">
        <v>20</v>
      </c>
      <c r="B73" s="532" t="s">
        <v>295</v>
      </c>
      <c r="C73" s="533"/>
      <c r="D73" s="211">
        <f>+'Ekamut-caxs'!D75</f>
        <v>144</v>
      </c>
      <c r="E73" s="278"/>
      <c r="F73" s="99"/>
      <c r="G73" s="59"/>
      <c r="H73" s="59"/>
      <c r="I73" s="59"/>
      <c r="J73" s="50"/>
    </row>
    <row r="74" spans="1:13" s="60" customFormat="1" ht="17.25">
      <c r="A74" s="54">
        <v>21</v>
      </c>
      <c r="B74" s="532" t="s">
        <v>296</v>
      </c>
      <c r="C74" s="533"/>
      <c r="D74" s="211">
        <f>+'Ekamut-caxs'!D76</f>
        <v>984</v>
      </c>
      <c r="E74" s="278"/>
      <c r="F74" s="99"/>
      <c r="G74" s="59"/>
      <c r="H74" s="59"/>
      <c r="I74" s="59"/>
      <c r="J74" s="50"/>
    </row>
    <row r="75" spans="1:13" s="60" customFormat="1" ht="17.25">
      <c r="A75" s="54">
        <v>22</v>
      </c>
      <c r="B75" s="532" t="s">
        <v>297</v>
      </c>
      <c r="C75" s="533"/>
      <c r="D75" s="211">
        <f>+'Ekamut-caxs'!D77</f>
        <v>3629.68</v>
      </c>
      <c r="E75" s="278"/>
      <c r="F75" s="475"/>
      <c r="G75" s="59"/>
      <c r="H75" s="59"/>
      <c r="I75" s="59"/>
      <c r="J75" s="50"/>
    </row>
    <row r="76" spans="1:13" s="518" customFormat="1" ht="17.25">
      <c r="A76" s="514">
        <v>22.1</v>
      </c>
      <c r="B76" s="494" t="s">
        <v>317</v>
      </c>
      <c r="C76" s="515"/>
      <c r="D76" s="520">
        <f>516.93+912+20.75</f>
        <v>1449.6799999999998</v>
      </c>
      <c r="E76" s="360"/>
      <c r="F76" s="512"/>
      <c r="G76" s="516"/>
      <c r="H76" s="516"/>
      <c r="I76" s="516"/>
      <c r="J76" s="517"/>
    </row>
    <row r="77" spans="1:13" s="518" customFormat="1" ht="17.25">
      <c r="A77" s="514">
        <v>22.2</v>
      </c>
      <c r="B77" s="494" t="s">
        <v>318</v>
      </c>
      <c r="C77" s="515"/>
      <c r="D77" s="520">
        <v>550</v>
      </c>
      <c r="E77" s="360"/>
      <c r="F77" s="512"/>
      <c r="G77" s="516"/>
      <c r="H77" s="516"/>
      <c r="I77" s="516"/>
      <c r="J77" s="517"/>
    </row>
    <row r="78" spans="1:13" s="518" customFormat="1" ht="17.25">
      <c r="A78" s="514">
        <v>22.3</v>
      </c>
      <c r="B78" s="494" t="s">
        <v>319</v>
      </c>
      <c r="C78" s="515"/>
      <c r="D78" s="520">
        <v>1370</v>
      </c>
      <c r="E78" s="360"/>
      <c r="F78" s="512"/>
      <c r="G78" s="516"/>
      <c r="H78" s="516"/>
      <c r="I78" s="516"/>
      <c r="J78" s="517"/>
    </row>
    <row r="79" spans="1:13" s="518" customFormat="1" ht="17.25">
      <c r="A79" s="514">
        <v>22.4</v>
      </c>
      <c r="B79" s="494" t="s">
        <v>305</v>
      </c>
      <c r="C79" s="515"/>
      <c r="D79" s="520">
        <v>178</v>
      </c>
      <c r="E79" s="360"/>
      <c r="F79" s="512"/>
      <c r="G79" s="516"/>
      <c r="H79" s="516"/>
      <c r="I79" s="516"/>
      <c r="J79" s="517"/>
    </row>
    <row r="80" spans="1:13" s="518" customFormat="1" ht="17.25">
      <c r="A80" s="514">
        <v>22.5</v>
      </c>
      <c r="B80" s="494" t="s">
        <v>320</v>
      </c>
      <c r="C80" s="515"/>
      <c r="D80" s="520">
        <v>82</v>
      </c>
      <c r="E80" s="360"/>
      <c r="F80" s="512"/>
      <c r="G80" s="516"/>
      <c r="H80" s="516"/>
      <c r="I80" s="516"/>
      <c r="J80" s="517"/>
    </row>
    <row r="81" spans="1:13" s="60" customFormat="1" ht="17.25" hidden="1">
      <c r="A81" s="54"/>
      <c r="B81" s="492"/>
      <c r="C81" s="493"/>
      <c r="D81" s="211"/>
      <c r="E81" s="278"/>
      <c r="F81" s="475"/>
      <c r="G81" s="59"/>
      <c r="H81" s="59"/>
      <c r="I81" s="59"/>
      <c r="J81" s="50"/>
    </row>
    <row r="82" spans="1:13" s="60" customFormat="1" ht="17.25">
      <c r="A82" s="54">
        <v>23</v>
      </c>
      <c r="B82" s="532" t="s">
        <v>298</v>
      </c>
      <c r="C82" s="533"/>
      <c r="D82" s="211">
        <f>+'Ekamut-caxs'!D83</f>
        <v>60</v>
      </c>
      <c r="E82" s="278"/>
      <c r="F82" s="99"/>
      <c r="G82" s="59"/>
      <c r="H82" s="59"/>
      <c r="I82" s="59"/>
      <c r="J82" s="50"/>
    </row>
    <row r="83" spans="1:13" s="60" customFormat="1" ht="17.25">
      <c r="A83" s="54">
        <v>24</v>
      </c>
      <c r="B83" s="532" t="s">
        <v>299</v>
      </c>
      <c r="C83" s="533"/>
      <c r="D83" s="211">
        <f>+'Ekamut-caxs'!D84</f>
        <v>268.5</v>
      </c>
      <c r="E83" s="278"/>
      <c r="F83" s="99"/>
      <c r="G83" s="59"/>
      <c r="H83" s="59"/>
      <c r="I83" s="59"/>
      <c r="J83" s="50"/>
    </row>
    <row r="84" spans="1:13" s="60" customFormat="1" ht="17.25">
      <c r="A84" s="54">
        <v>25</v>
      </c>
      <c r="B84" s="532" t="s">
        <v>294</v>
      </c>
      <c r="C84" s="533"/>
      <c r="D84" s="211">
        <f>+'Ekamut-caxs'!D85</f>
        <v>60</v>
      </c>
      <c r="E84" s="278"/>
      <c r="F84" s="99"/>
      <c r="G84" s="59"/>
      <c r="H84" s="59"/>
      <c r="I84" s="59"/>
      <c r="J84" s="50"/>
    </row>
    <row r="85" spans="1:13" s="60" customFormat="1" ht="17.25">
      <c r="A85" s="54">
        <v>26</v>
      </c>
      <c r="B85" s="532" t="s">
        <v>300</v>
      </c>
      <c r="C85" s="533"/>
      <c r="D85" s="211">
        <f>+'Ekamut-caxs'!D86</f>
        <v>265</v>
      </c>
      <c r="E85" s="278"/>
      <c r="F85" s="99"/>
      <c r="G85" s="59"/>
      <c r="H85" s="59"/>
      <c r="I85" s="59"/>
      <c r="J85" s="50"/>
    </row>
    <row r="86" spans="1:13" s="60" customFormat="1" ht="17.25">
      <c r="A86" s="54">
        <v>27</v>
      </c>
      <c r="B86" s="532" t="s">
        <v>301</v>
      </c>
      <c r="C86" s="533"/>
      <c r="D86" s="211">
        <f>+'Ekamut-caxs'!D87</f>
        <v>205.5</v>
      </c>
      <c r="E86" s="278"/>
      <c r="F86" s="99"/>
      <c r="G86" s="59"/>
      <c r="H86" s="59"/>
      <c r="I86" s="59"/>
      <c r="J86" s="50"/>
    </row>
    <row r="87" spans="1:13" s="60" customFormat="1" ht="17.25">
      <c r="A87" s="54">
        <v>28</v>
      </c>
      <c r="B87" s="532" t="s">
        <v>302</v>
      </c>
      <c r="C87" s="533"/>
      <c r="D87" s="211">
        <f>+'Ekamut-caxs'!D88</f>
        <v>150</v>
      </c>
      <c r="E87" s="278"/>
      <c r="F87" s="99"/>
      <c r="G87" s="59"/>
      <c r="H87" s="59"/>
      <c r="I87" s="59"/>
      <c r="J87" s="50"/>
    </row>
    <row r="88" spans="1:13" s="60" customFormat="1" ht="17.25">
      <c r="A88" s="54">
        <v>29</v>
      </c>
      <c r="B88" s="532" t="s">
        <v>303</v>
      </c>
      <c r="C88" s="533"/>
      <c r="D88" s="211">
        <f>+'Ekamut-caxs'!D89</f>
        <v>260</v>
      </c>
      <c r="E88" s="278"/>
      <c r="F88" s="99"/>
      <c r="G88" s="59"/>
      <c r="H88" s="59"/>
      <c r="I88" s="59"/>
      <c r="J88" s="50"/>
    </row>
    <row r="89" spans="1:13" s="60" customFormat="1" ht="17.25">
      <c r="A89" s="54">
        <v>30</v>
      </c>
      <c r="B89" s="532" t="s">
        <v>304</v>
      </c>
      <c r="C89" s="533"/>
      <c r="D89" s="211">
        <f>+'Ekamut-caxs'!D90</f>
        <v>100</v>
      </c>
      <c r="E89" s="278"/>
      <c r="F89" s="99"/>
      <c r="G89" s="59"/>
      <c r="H89" s="59"/>
      <c r="I89" s="59"/>
      <c r="J89" s="50"/>
    </row>
    <row r="90" spans="1:13" s="60" customFormat="1" ht="17.25">
      <c r="A90" s="54">
        <v>31</v>
      </c>
      <c r="B90" s="532" t="s">
        <v>305</v>
      </c>
      <c r="C90" s="533"/>
      <c r="D90" s="211">
        <f>+'Ekamut-caxs'!D91</f>
        <v>788</v>
      </c>
      <c r="E90" s="278"/>
      <c r="F90" s="99"/>
      <c r="G90" s="59"/>
      <c r="H90" s="59"/>
      <c r="I90" s="59"/>
      <c r="J90" s="50"/>
    </row>
    <row r="91" spans="1:13" s="60" customFormat="1" ht="17.25">
      <c r="A91" s="54">
        <v>32</v>
      </c>
      <c r="B91" s="532" t="s">
        <v>306</v>
      </c>
      <c r="C91" s="533"/>
      <c r="D91" s="211">
        <f>+'Ekamut-caxs'!D92</f>
        <v>350</v>
      </c>
      <c r="E91" s="278"/>
      <c r="F91" s="99"/>
      <c r="G91" s="59"/>
      <c r="H91" s="59"/>
      <c r="I91" s="59"/>
      <c r="J91" s="50"/>
    </row>
    <row r="92" spans="1:13" s="60" customFormat="1" ht="17.25">
      <c r="A92" s="54">
        <v>33</v>
      </c>
      <c r="B92" s="532" t="s">
        <v>307</v>
      </c>
      <c r="C92" s="533"/>
      <c r="D92" s="211">
        <f>+'Ekamut-caxs'!D93</f>
        <v>15</v>
      </c>
      <c r="E92" s="278"/>
      <c r="F92" s="99"/>
      <c r="G92" s="59"/>
      <c r="H92" s="59"/>
      <c r="I92" s="59"/>
      <c r="J92" s="50"/>
    </row>
    <row r="93" spans="1:13" s="60" customFormat="1" ht="17.25">
      <c r="A93" s="54">
        <v>34</v>
      </c>
      <c r="B93" s="532" t="s">
        <v>308</v>
      </c>
      <c r="C93" s="533"/>
      <c r="D93" s="211">
        <f>+'Ekamut-caxs'!D94</f>
        <v>460</v>
      </c>
      <c r="E93" s="278"/>
      <c r="F93" s="99"/>
      <c r="G93" s="59"/>
      <c r="H93" s="59"/>
      <c r="I93" s="59"/>
      <c r="J93" s="50"/>
    </row>
    <row r="94" spans="1:13" s="60" customFormat="1" ht="17.25">
      <c r="A94" s="54">
        <v>35</v>
      </c>
      <c r="B94" s="492" t="s">
        <v>323</v>
      </c>
      <c r="C94" s="493"/>
      <c r="D94" s="211">
        <v>100</v>
      </c>
      <c r="E94" s="278"/>
      <c r="F94" s="99"/>
      <c r="G94" s="59"/>
      <c r="H94" s="59"/>
      <c r="I94" s="59"/>
      <c r="J94" s="50"/>
    </row>
    <row r="95" spans="1:13" s="60" customFormat="1" ht="17.25">
      <c r="A95" s="54">
        <v>36</v>
      </c>
      <c r="B95" s="532" t="s">
        <v>322</v>
      </c>
      <c r="C95" s="533"/>
      <c r="D95" s="211">
        <f>+'Ekamut-caxs'!D96</f>
        <v>250</v>
      </c>
      <c r="E95" s="278"/>
      <c r="F95" s="99"/>
      <c r="G95" s="59"/>
      <c r="H95" s="59"/>
      <c r="I95" s="59"/>
      <c r="J95" s="50"/>
    </row>
    <row r="96" spans="1:13" s="84" customFormat="1" ht="17.25" hidden="1">
      <c r="A96" s="54">
        <f t="shared" si="6"/>
        <v>37</v>
      </c>
      <c r="B96" s="540" t="s">
        <v>33</v>
      </c>
      <c r="C96" s="541"/>
      <c r="D96" s="212">
        <f>SUM(D97:D99)</f>
        <v>0</v>
      </c>
      <c r="E96" s="278"/>
      <c r="F96" s="98"/>
      <c r="G96" s="59"/>
      <c r="H96" s="59"/>
      <c r="I96" s="59"/>
      <c r="J96" s="59"/>
      <c r="K96" s="83"/>
      <c r="L96" s="83"/>
      <c r="M96" s="83"/>
    </row>
    <row r="97" spans="1:13" s="348" customFormat="1" hidden="1">
      <c r="A97" s="357">
        <f>+A96+0.1</f>
        <v>37.1</v>
      </c>
      <c r="B97" s="534" t="s">
        <v>34</v>
      </c>
      <c r="C97" s="535"/>
      <c r="D97" s="343"/>
      <c r="E97" s="344"/>
      <c r="F97" s="355"/>
      <c r="G97" s="347"/>
      <c r="H97" s="347"/>
      <c r="I97" s="347"/>
      <c r="J97" s="347"/>
    </row>
    <row r="98" spans="1:13" s="348" customFormat="1" hidden="1">
      <c r="A98" s="357">
        <f t="shared" ref="A98:A99" si="7">+A97+0.1</f>
        <v>37.200000000000003</v>
      </c>
      <c r="B98" s="534" t="s">
        <v>47</v>
      </c>
      <c r="C98" s="535"/>
      <c r="D98" s="343"/>
      <c r="E98" s="344"/>
      <c r="F98" s="355"/>
      <c r="G98" s="347"/>
      <c r="H98" s="347"/>
      <c r="I98" s="347"/>
      <c r="J98" s="347"/>
    </row>
    <row r="99" spans="1:13" s="356" customFormat="1" hidden="1">
      <c r="A99" s="357">
        <f t="shared" si="7"/>
        <v>37.300000000000004</v>
      </c>
      <c r="B99" s="536" t="s">
        <v>81</v>
      </c>
      <c r="C99" s="537"/>
      <c r="D99" s="349">
        <f>+'Ekamut-caxs'!D100</f>
        <v>0</v>
      </c>
      <c r="E99" s="344"/>
      <c r="F99" s="355"/>
      <c r="G99" s="347"/>
      <c r="H99" s="347"/>
      <c r="I99" s="347"/>
      <c r="J99" s="347"/>
      <c r="K99" s="348"/>
      <c r="L99" s="348"/>
      <c r="M99" s="348"/>
    </row>
    <row r="100" spans="1:13" s="84" customFormat="1" ht="17.25">
      <c r="A100" s="54">
        <v>37</v>
      </c>
      <c r="B100" s="540" t="s">
        <v>35</v>
      </c>
      <c r="C100" s="541"/>
      <c r="D100" s="212">
        <f>+'Deb. ev kreditor'!F59</f>
        <v>2329.9669999999996</v>
      </c>
      <c r="E100" s="278"/>
      <c r="F100" s="98"/>
      <c r="G100" s="59"/>
      <c r="H100" s="59"/>
      <c r="I100" s="59"/>
      <c r="J100" s="59"/>
      <c r="K100" s="83"/>
      <c r="L100" s="83"/>
      <c r="M100" s="83"/>
    </row>
    <row r="101" spans="1:13" s="84" customFormat="1" ht="17.25" hidden="1">
      <c r="A101" s="54">
        <f>+A100+1</f>
        <v>38</v>
      </c>
      <c r="B101" s="540" t="s">
        <v>82</v>
      </c>
      <c r="C101" s="541"/>
      <c r="D101" s="211"/>
      <c r="E101" s="278"/>
      <c r="F101" s="98"/>
      <c r="G101" s="59"/>
      <c r="H101" s="59"/>
      <c r="I101" s="59"/>
      <c r="J101" s="59"/>
      <c r="K101" s="83"/>
      <c r="L101" s="83"/>
      <c r="M101" s="83"/>
    </row>
    <row r="102" spans="1:13" s="72" customFormat="1" ht="17.25">
      <c r="A102" s="37" t="s">
        <v>55</v>
      </c>
      <c r="B102" s="542" t="s">
        <v>58</v>
      </c>
      <c r="C102" s="543"/>
      <c r="D102" s="220">
        <f>D103+D111</f>
        <v>1900</v>
      </c>
      <c r="E102" s="366"/>
      <c r="F102" s="100"/>
      <c r="G102" s="90"/>
      <c r="H102" s="90"/>
      <c r="I102" s="90"/>
      <c r="J102" s="90"/>
      <c r="K102" s="71"/>
      <c r="L102" s="71"/>
      <c r="M102" s="71"/>
    </row>
    <row r="103" spans="1:13" s="82" customFormat="1" ht="17.25">
      <c r="A103" s="63">
        <v>1</v>
      </c>
      <c r="B103" s="540" t="s">
        <v>87</v>
      </c>
      <c r="C103" s="541"/>
      <c r="D103" s="212">
        <f>SUM(D104:D110)</f>
        <v>1900</v>
      </c>
      <c r="E103" s="278"/>
      <c r="F103" s="97"/>
      <c r="G103" s="89"/>
      <c r="H103" s="89"/>
      <c r="I103" s="89"/>
      <c r="J103" s="89"/>
      <c r="K103" s="81"/>
      <c r="L103" s="81"/>
      <c r="M103" s="81"/>
    </row>
    <row r="104" spans="1:13" s="353" customFormat="1" ht="14.25">
      <c r="A104" s="361">
        <f>+A103+0.1</f>
        <v>1.1000000000000001</v>
      </c>
      <c r="B104" s="536" t="s">
        <v>83</v>
      </c>
      <c r="C104" s="537"/>
      <c r="D104" s="343">
        <v>50</v>
      </c>
      <c r="E104" s="344"/>
      <c r="F104" s="354"/>
      <c r="G104" s="351"/>
      <c r="H104" s="351"/>
      <c r="I104" s="351"/>
      <c r="J104" s="351"/>
      <c r="K104" s="352"/>
      <c r="L104" s="352"/>
      <c r="M104" s="352"/>
    </row>
    <row r="105" spans="1:13" s="353" customFormat="1" ht="14.25">
      <c r="A105" s="361">
        <v>1.2</v>
      </c>
      <c r="B105" s="536" t="s">
        <v>84</v>
      </c>
      <c r="C105" s="537"/>
      <c r="D105" s="343">
        <v>155</v>
      </c>
      <c r="E105" s="344"/>
      <c r="F105" s="354"/>
      <c r="G105" s="351"/>
      <c r="H105" s="351"/>
      <c r="I105" s="351"/>
      <c r="J105" s="351"/>
      <c r="K105" s="352"/>
      <c r="L105" s="352"/>
      <c r="M105" s="352"/>
    </row>
    <row r="106" spans="1:13" s="353" customFormat="1" ht="14.25">
      <c r="A106" s="361">
        <v>1.3</v>
      </c>
      <c r="B106" s="536" t="s">
        <v>85</v>
      </c>
      <c r="C106" s="537"/>
      <c r="D106" s="343">
        <f>1500-50</f>
        <v>1450</v>
      </c>
      <c r="E106" s="344"/>
      <c r="F106" s="354"/>
      <c r="G106" s="351"/>
      <c r="H106" s="351"/>
      <c r="I106" s="351"/>
      <c r="J106" s="351"/>
      <c r="K106" s="352"/>
      <c r="L106" s="352"/>
      <c r="M106" s="352"/>
    </row>
    <row r="107" spans="1:13" s="353" customFormat="1" ht="14.25" hidden="1">
      <c r="A107" s="361">
        <f t="shared" ref="A107:A109" si="8">+A106+0.1</f>
        <v>1.4000000000000001</v>
      </c>
      <c r="B107" s="536" t="s">
        <v>188</v>
      </c>
      <c r="C107" s="537"/>
      <c r="D107" s="343"/>
      <c r="E107" s="344"/>
      <c r="F107" s="354"/>
      <c r="G107" s="351"/>
      <c r="H107" s="351"/>
      <c r="I107" s="351"/>
      <c r="J107" s="351"/>
      <c r="K107" s="352"/>
      <c r="L107" s="352"/>
      <c r="M107" s="352"/>
    </row>
    <row r="108" spans="1:13" s="353" customFormat="1" ht="14.25" hidden="1">
      <c r="A108" s="361">
        <f t="shared" si="8"/>
        <v>1.5000000000000002</v>
      </c>
      <c r="B108" s="536" t="s">
        <v>63</v>
      </c>
      <c r="C108" s="537"/>
      <c r="D108" s="343"/>
      <c r="E108" s="344"/>
      <c r="F108" s="354"/>
      <c r="G108" s="351"/>
      <c r="H108" s="351"/>
      <c r="I108" s="351"/>
      <c r="J108" s="351"/>
      <c r="K108" s="352"/>
      <c r="L108" s="352"/>
      <c r="M108" s="352"/>
    </row>
    <row r="109" spans="1:13" s="352" customFormat="1" ht="14.25" hidden="1">
      <c r="A109" s="361">
        <f t="shared" si="8"/>
        <v>1.6000000000000003</v>
      </c>
      <c r="B109" s="534" t="s">
        <v>64</v>
      </c>
      <c r="C109" s="535"/>
      <c r="D109" s="343"/>
      <c r="E109" s="344"/>
      <c r="F109" s="354"/>
      <c r="G109" s="351"/>
      <c r="H109" s="351"/>
      <c r="I109" s="351"/>
      <c r="J109" s="351"/>
    </row>
    <row r="110" spans="1:13" s="352" customFormat="1" ht="14.25">
      <c r="A110" s="361">
        <v>1.4</v>
      </c>
      <c r="B110" s="534" t="s">
        <v>309</v>
      </c>
      <c r="C110" s="535"/>
      <c r="D110" s="343">
        <v>245</v>
      </c>
      <c r="E110" s="344"/>
      <c r="F110" s="342"/>
      <c r="G110" s="351"/>
      <c r="H110" s="351"/>
      <c r="I110" s="351"/>
      <c r="J110" s="351"/>
    </row>
    <row r="111" spans="1:13" s="82" customFormat="1" ht="17.25" hidden="1">
      <c r="A111" s="63">
        <v>2</v>
      </c>
      <c r="B111" s="540" t="s">
        <v>88</v>
      </c>
      <c r="C111" s="541"/>
      <c r="D111" s="212">
        <f>SUM(D112:D114)</f>
        <v>0</v>
      </c>
      <c r="E111" s="278"/>
      <c r="F111" s="97"/>
      <c r="G111" s="89"/>
      <c r="H111" s="89"/>
      <c r="I111" s="89"/>
      <c r="J111" s="89"/>
      <c r="K111" s="81"/>
      <c r="L111" s="81"/>
      <c r="M111" s="81"/>
    </row>
    <row r="112" spans="1:13" s="353" customFormat="1" ht="14.25" hidden="1">
      <c r="A112" s="361">
        <f t="shared" ref="A112:A114" si="9">+A111+0.1</f>
        <v>2.1</v>
      </c>
      <c r="B112" s="536" t="s">
        <v>60</v>
      </c>
      <c r="C112" s="537"/>
      <c r="D112" s="343"/>
      <c r="E112" s="344"/>
      <c r="F112" s="354"/>
      <c r="G112" s="351"/>
      <c r="H112" s="351"/>
      <c r="I112" s="351"/>
      <c r="J112" s="351"/>
      <c r="K112" s="352"/>
      <c r="L112" s="352"/>
      <c r="M112" s="352"/>
    </row>
    <row r="113" spans="1:13" s="353" customFormat="1" ht="14.25" hidden="1">
      <c r="A113" s="361">
        <f t="shared" si="9"/>
        <v>2.2000000000000002</v>
      </c>
      <c r="B113" s="536" t="s">
        <v>59</v>
      </c>
      <c r="C113" s="537"/>
      <c r="D113" s="343"/>
      <c r="E113" s="344"/>
      <c r="F113" s="354"/>
      <c r="G113" s="351"/>
      <c r="H113" s="351"/>
      <c r="I113" s="351"/>
      <c r="J113" s="351"/>
      <c r="K113" s="352"/>
      <c r="L113" s="352"/>
      <c r="M113" s="352"/>
    </row>
    <row r="114" spans="1:13" s="353" customFormat="1" ht="14.25" hidden="1">
      <c r="A114" s="361">
        <f t="shared" si="9"/>
        <v>2.3000000000000003</v>
      </c>
      <c r="B114" s="536" t="s">
        <v>48</v>
      </c>
      <c r="C114" s="537"/>
      <c r="D114" s="343"/>
      <c r="E114" s="344"/>
      <c r="F114" s="354"/>
      <c r="G114" s="351"/>
      <c r="H114" s="351"/>
      <c r="I114" s="351"/>
      <c r="J114" s="351"/>
      <c r="K114" s="352"/>
      <c r="L114" s="352"/>
      <c r="M114" s="352"/>
    </row>
    <row r="115" spans="1:13" s="72" customFormat="1" ht="17.25" hidden="1">
      <c r="A115" s="37" t="s">
        <v>56</v>
      </c>
      <c r="B115" s="538" t="s">
        <v>127</v>
      </c>
      <c r="C115" s="539"/>
      <c r="D115" s="220">
        <f>SUM(D116:D117)</f>
        <v>0</v>
      </c>
      <c r="E115" s="366"/>
      <c r="F115" s="100"/>
      <c r="G115" s="90"/>
      <c r="H115" s="90"/>
      <c r="I115" s="90"/>
      <c r="J115" s="90"/>
      <c r="K115" s="71"/>
      <c r="L115" s="71"/>
      <c r="M115" s="71"/>
    </row>
    <row r="116" spans="1:13" s="81" customFormat="1" ht="17.25" hidden="1">
      <c r="A116" s="63">
        <v>1</v>
      </c>
      <c r="B116" s="532" t="s">
        <v>11</v>
      </c>
      <c r="C116" s="533"/>
      <c r="D116" s="211"/>
      <c r="E116" s="278"/>
      <c r="F116" s="97"/>
      <c r="G116" s="89"/>
      <c r="H116" s="89"/>
      <c r="I116" s="89"/>
      <c r="J116" s="89"/>
    </row>
    <row r="117" spans="1:13" s="81" customFormat="1" ht="17.25" hidden="1">
      <c r="A117" s="63">
        <v>2</v>
      </c>
      <c r="B117" s="532"/>
      <c r="C117" s="533"/>
      <c r="D117" s="211"/>
      <c r="E117" s="278"/>
      <c r="F117" s="92"/>
      <c r="G117" s="89"/>
      <c r="H117" s="89"/>
      <c r="I117" s="89"/>
      <c r="J117" s="89"/>
    </row>
    <row r="118" spans="1:13" s="86" customFormat="1" ht="36.75" customHeight="1">
      <c r="A118" s="11" t="s">
        <v>36</v>
      </c>
      <c r="B118" s="538" t="s">
        <v>37</v>
      </c>
      <c r="C118" s="539"/>
      <c r="D118" s="220">
        <f>D18+D19-D34</f>
        <v>762.00008651525422</v>
      </c>
      <c r="E118" s="367"/>
      <c r="F118" s="544"/>
      <c r="G118" s="545"/>
      <c r="H118" s="231"/>
      <c r="I118" s="231"/>
      <c r="J118" s="201"/>
      <c r="K118" s="85"/>
      <c r="L118" s="85"/>
      <c r="M118" s="85"/>
    </row>
    <row r="119" spans="1:13" s="71" customFormat="1" ht="45" customHeight="1">
      <c r="A119" s="333"/>
      <c r="B119" s="507"/>
      <c r="C119" s="507"/>
      <c r="F119" s="100"/>
      <c r="G119" s="90"/>
      <c r="H119" s="90"/>
      <c r="I119" s="90"/>
      <c r="J119" s="90"/>
    </row>
    <row r="120" spans="1:13" s="6" customFormat="1" ht="21.75" hidden="1" customHeight="1">
      <c r="B120" s="508" t="s">
        <v>2</v>
      </c>
      <c r="C120" s="508"/>
      <c r="D120" s="236" t="str">
        <f>+'Ekamut-caxs'!C104</f>
        <v>Գոռ Մելքումյան</v>
      </c>
      <c r="E120" s="90"/>
      <c r="F120" s="15"/>
      <c r="G120" s="41"/>
      <c r="H120" s="41"/>
      <c r="I120" s="41"/>
      <c r="J120" s="41"/>
    </row>
    <row r="121" spans="1:13" s="2" customFormat="1" ht="13.5" hidden="1" customHeight="1">
      <c r="A121" s="6"/>
      <c r="B121" s="6" t="s">
        <v>4</v>
      </c>
      <c r="C121" s="6"/>
      <c r="D121" s="334" t="s">
        <v>92</v>
      </c>
      <c r="E121" s="335"/>
      <c r="F121" s="336"/>
      <c r="G121" s="76"/>
      <c r="H121" s="76"/>
      <c r="I121" s="76"/>
      <c r="J121" s="76"/>
    </row>
    <row r="122" spans="1:13" s="2" customFormat="1" ht="22.5" hidden="1" customHeight="1">
      <c r="B122" s="15" t="s">
        <v>6</v>
      </c>
      <c r="C122" s="15"/>
      <c r="D122" s="509" t="str">
        <f>+'Ekamut-caxs'!C106</f>
        <v>Վիկտորյա Ալեքսանյան</v>
      </c>
      <c r="E122" s="279"/>
      <c r="F122" s="71"/>
      <c r="G122" s="76"/>
      <c r="H122" s="76"/>
      <c r="I122" s="76"/>
      <c r="J122" s="76"/>
    </row>
    <row r="123" spans="1:13" s="2" customFormat="1" ht="12" hidden="1" customHeight="1">
      <c r="D123" s="334" t="s">
        <v>92</v>
      </c>
      <c r="E123" s="335"/>
      <c r="F123" s="336"/>
      <c r="G123" s="76"/>
      <c r="H123" s="76"/>
      <c r="I123" s="76"/>
      <c r="J123" s="76"/>
    </row>
    <row r="124" spans="1:13" s="2" customFormat="1" hidden="1">
      <c r="B124" s="76" t="s">
        <v>164</v>
      </c>
      <c r="C124" s="76"/>
      <c r="D124" s="73"/>
      <c r="E124" s="73"/>
      <c r="F124" s="73"/>
      <c r="G124" s="76"/>
      <c r="H124" s="76"/>
      <c r="I124" s="76"/>
      <c r="J124" s="76"/>
    </row>
    <row r="125" spans="1:13" s="41" customFormat="1" ht="109.5" customHeight="1">
      <c r="B125" s="304" t="str">
        <f>+'Ekamut-caxs'!B109</f>
        <v>ԵՐԵՎԱՆԻ ՔԱՂԱՔԱՊԵՏ՝</v>
      </c>
      <c r="C125" s="43"/>
      <c r="D125" s="519" t="str">
        <f>+'Ekamut-caxs'!D109</f>
        <v>ՏԻԳՐԱՆ ԱՎԻՆՅԱՆ</v>
      </c>
      <c r="E125" s="90"/>
    </row>
    <row r="126" spans="1:13" s="73" customFormat="1">
      <c r="F126" s="95"/>
      <c r="G126" s="76"/>
      <c r="H126" s="76"/>
      <c r="I126" s="76"/>
      <c r="J126" s="76"/>
    </row>
    <row r="127" spans="1:13" s="73" customFormat="1">
      <c r="F127" s="95"/>
      <c r="G127" s="76"/>
      <c r="H127" s="76"/>
      <c r="I127" s="76"/>
      <c r="J127" s="76"/>
    </row>
    <row r="128" spans="1:13" s="73" customFormat="1">
      <c r="F128" s="95"/>
      <c r="G128" s="76"/>
      <c r="H128" s="76"/>
      <c r="I128" s="76"/>
      <c r="J128" s="76"/>
    </row>
    <row r="129" spans="6:10" s="73" customFormat="1">
      <c r="F129" s="95"/>
      <c r="G129" s="76"/>
      <c r="H129" s="76"/>
      <c r="I129" s="76"/>
      <c r="J129" s="76"/>
    </row>
    <row r="130" spans="6:10" s="73" customFormat="1">
      <c r="F130" s="95"/>
      <c r="G130" s="76"/>
      <c r="H130" s="76"/>
      <c r="I130" s="76"/>
      <c r="J130" s="76"/>
    </row>
    <row r="131" spans="6:10" s="73" customFormat="1">
      <c r="F131" s="95"/>
      <c r="G131" s="76"/>
      <c r="H131" s="76"/>
      <c r="I131" s="76"/>
      <c r="J131" s="76"/>
    </row>
    <row r="132" spans="6:10" s="73" customFormat="1">
      <c r="F132" s="95"/>
      <c r="G132" s="76"/>
      <c r="H132" s="76"/>
      <c r="I132" s="76"/>
      <c r="J132" s="76"/>
    </row>
    <row r="133" spans="6:10" s="73" customFormat="1">
      <c r="F133" s="95"/>
      <c r="G133" s="76"/>
      <c r="H133" s="76"/>
      <c r="I133" s="76"/>
      <c r="J133" s="76"/>
    </row>
    <row r="134" spans="6:10" s="73" customFormat="1">
      <c r="F134" s="95"/>
      <c r="G134" s="76"/>
      <c r="H134" s="76"/>
      <c r="I134" s="76"/>
      <c r="J134" s="76"/>
    </row>
    <row r="135" spans="6:10" s="73" customFormat="1">
      <c r="F135" s="95"/>
      <c r="G135" s="76"/>
      <c r="H135" s="76"/>
      <c r="I135" s="76"/>
      <c r="J135" s="76"/>
    </row>
    <row r="136" spans="6:10" s="73" customFormat="1">
      <c r="F136" s="95"/>
      <c r="G136" s="76"/>
      <c r="H136" s="76"/>
      <c r="I136" s="76"/>
      <c r="J136" s="76"/>
    </row>
    <row r="137" spans="6:10" s="73" customFormat="1">
      <c r="F137" s="95"/>
      <c r="G137" s="76"/>
      <c r="H137" s="76"/>
      <c r="I137" s="76"/>
      <c r="J137" s="76"/>
    </row>
    <row r="138" spans="6:10" s="73" customFormat="1">
      <c r="F138" s="95"/>
      <c r="G138" s="76"/>
      <c r="H138" s="76"/>
      <c r="I138" s="76"/>
      <c r="J138" s="76"/>
    </row>
    <row r="139" spans="6:10" s="73" customFormat="1">
      <c r="F139" s="95"/>
      <c r="G139" s="76"/>
      <c r="H139" s="76"/>
      <c r="I139" s="76"/>
      <c r="J139" s="76"/>
    </row>
    <row r="140" spans="6:10" s="73" customFormat="1">
      <c r="F140" s="95"/>
      <c r="G140" s="76"/>
      <c r="H140" s="76"/>
      <c r="I140" s="76"/>
      <c r="J140" s="76"/>
    </row>
    <row r="141" spans="6:10" s="73" customFormat="1">
      <c r="F141" s="95"/>
      <c r="G141" s="76"/>
      <c r="H141" s="76"/>
      <c r="I141" s="76"/>
      <c r="J141" s="76"/>
    </row>
    <row r="142" spans="6:10" s="73" customFormat="1">
      <c r="F142" s="95"/>
      <c r="G142" s="76"/>
      <c r="H142" s="76"/>
      <c r="I142" s="76"/>
      <c r="J142" s="76"/>
    </row>
    <row r="143" spans="6:10" s="73" customFormat="1">
      <c r="F143" s="95"/>
      <c r="G143" s="76"/>
      <c r="H143" s="76"/>
      <c r="I143" s="76"/>
      <c r="J143" s="76"/>
    </row>
    <row r="144" spans="6:10" s="73" customFormat="1">
      <c r="F144" s="95"/>
      <c r="G144" s="76"/>
      <c r="H144" s="76"/>
      <c r="I144" s="76"/>
      <c r="J144" s="76"/>
    </row>
    <row r="145" spans="6:10" s="73" customFormat="1">
      <c r="F145" s="95"/>
      <c r="G145" s="76"/>
      <c r="H145" s="76"/>
      <c r="I145" s="76"/>
      <c r="J145" s="76"/>
    </row>
    <row r="146" spans="6:10" s="73" customFormat="1">
      <c r="F146" s="95"/>
      <c r="G146" s="76"/>
      <c r="H146" s="76"/>
      <c r="I146" s="76"/>
      <c r="J146" s="76"/>
    </row>
    <row r="147" spans="6:10" s="73" customFormat="1">
      <c r="F147" s="95"/>
      <c r="G147" s="76"/>
      <c r="H147" s="76"/>
      <c r="I147" s="76"/>
      <c r="J147" s="76"/>
    </row>
  </sheetData>
  <sheetProtection formatCells="0" formatColumns="0" formatRows="0" insertColumns="0" insertRows="0" insertHyperlinks="0" deleteColumns="0" deleteRows="0" sort="0" autoFilter="0" pivotTables="0"/>
  <mergeCells count="99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118:G118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95:C95"/>
    <mergeCell ref="B96:C96"/>
    <mergeCell ref="B100:C100"/>
    <mergeCell ref="B65:C65"/>
    <mergeCell ref="B66:C66"/>
    <mergeCell ref="B67:C67"/>
    <mergeCell ref="B68:C68"/>
    <mergeCell ref="B69:C69"/>
    <mergeCell ref="B71:C71"/>
    <mergeCell ref="B72:C72"/>
    <mergeCell ref="B73:C73"/>
    <mergeCell ref="B74:C74"/>
    <mergeCell ref="B75:C75"/>
    <mergeCell ref="B82:C82"/>
    <mergeCell ref="B83:C83"/>
    <mergeCell ref="B101:C101"/>
    <mergeCell ref="B102:C102"/>
    <mergeCell ref="B103:C103"/>
    <mergeCell ref="B97:C97"/>
    <mergeCell ref="B98:C98"/>
    <mergeCell ref="B99:C99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</mergeCells>
  <pageMargins left="0.15748031496063" right="0.196850393700787" top="0.23622047244094499" bottom="0.25" header="0.15748031496063" footer="0.18"/>
  <pageSetup paperSize="9" scale="84" fitToHeight="0" orientation="portrait" r:id="rId1"/>
  <headerFooter alignWithMargins="0"/>
  <ignoredErrors>
    <ignoredError sqref="D61:D62 D41 D37:D38 D45:D49 D111 D102 D53:D59 D115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119</xdr:row>
                <xdr:rowOff>0</xdr:rowOff>
              </from>
              <to>
                <xdr:col>3</xdr:col>
                <xdr:colOff>47625</xdr:colOff>
                <xdr:row>124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1"/>
  <sheetViews>
    <sheetView view="pageBreakPreview" topLeftCell="A69" zoomScaleSheetLayoutView="100" workbookViewId="0">
      <selection activeCell="B40" sqref="B40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53" t="s">
        <v>53</v>
      </c>
      <c r="B1" s="553"/>
      <c r="C1" s="553"/>
      <c r="D1" s="553"/>
      <c r="E1" s="553"/>
      <c r="F1" s="553"/>
    </row>
    <row r="2" spans="1:18" s="21" customFormat="1" ht="25.5" customHeight="1">
      <c r="A2" s="547" t="str">
        <f>+'Ekamut-caxs'!A14</f>
        <v xml:space="preserve">«Հայաստանի փոքրիկ երգիչներ» մանկական ֆիլհարմոնիա» ՀՈԱԿ-ի   </v>
      </c>
      <c r="B2" s="547"/>
      <c r="C2" s="547"/>
      <c r="D2" s="547"/>
      <c r="E2" s="547"/>
      <c r="F2" s="54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56" t="s">
        <v>240</v>
      </c>
      <c r="B3" s="556"/>
      <c r="C3" s="556"/>
      <c r="D3" s="556"/>
      <c r="E3" s="556"/>
      <c r="F3" s="55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57" t="s">
        <v>3</v>
      </c>
      <c r="B5" s="58" t="s">
        <v>29</v>
      </c>
      <c r="C5" s="199" t="s">
        <v>172</v>
      </c>
      <c r="D5" s="199" t="s">
        <v>173</v>
      </c>
      <c r="E5" s="58" t="s">
        <v>49</v>
      </c>
      <c r="F5" s="27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121</v>
      </c>
      <c r="C6" s="235">
        <f>SUM(C7:C18,C21:C23)</f>
        <v>60054.8</v>
      </c>
      <c r="D6" s="235">
        <f>SUM(D7:D18,D21:D23)</f>
        <v>64139.492010000002</v>
      </c>
      <c r="E6" s="305">
        <f t="shared" ref="E6:E87" si="0">D6-C6</f>
        <v>4084.6920099999988</v>
      </c>
      <c r="F6" s="274"/>
      <c r="G6" s="522"/>
      <c r="H6" s="522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2" customFormat="1" ht="18.75" customHeight="1">
      <c r="A7" s="54">
        <v>1</v>
      </c>
      <c r="B7" s="213" t="s">
        <v>114</v>
      </c>
      <c r="C7" s="225">
        <v>59225.3</v>
      </c>
      <c r="D7" s="226">
        <f>+'Ekamut-caxs'!D18</f>
        <v>59225.3</v>
      </c>
      <c r="E7" s="306">
        <f t="shared" si="0"/>
        <v>0</v>
      </c>
      <c r="F7" s="225"/>
      <c r="G7" s="522"/>
      <c r="H7" s="522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39.75" customHeight="1">
      <c r="A8" s="54">
        <v>2</v>
      </c>
      <c r="B8" s="213" t="str">
        <f>+'Ekamut-caxs'!B19</f>
        <v>Սուբսիդիա ջրամատակարարման գծով</v>
      </c>
      <c r="C8" s="225">
        <v>0.2</v>
      </c>
      <c r="D8" s="226">
        <f>+'Ekamut-caxs'!D19</f>
        <v>0.19200999999999996</v>
      </c>
      <c r="E8" s="226">
        <f t="shared" si="0"/>
        <v>-7.9900000000000526E-3</v>
      </c>
      <c r="F8" s="225"/>
      <c r="G8" s="531"/>
      <c r="H8" s="53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37.5" hidden="1" customHeight="1">
      <c r="A9" s="54">
        <v>3</v>
      </c>
      <c r="B9" s="287" t="s">
        <v>184</v>
      </c>
      <c r="C9" s="225"/>
      <c r="D9" s="226">
        <f>+'Ekamut-caxs'!D20</f>
        <v>0</v>
      </c>
      <c r="E9" s="226">
        <f>D9-C9</f>
        <v>0</v>
      </c>
      <c r="F9" s="225"/>
      <c r="G9" s="531"/>
      <c r="H9" s="53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37.5" hidden="1" customHeight="1">
      <c r="A10" s="54">
        <v>4</v>
      </c>
      <c r="B10" s="287" t="s">
        <v>252</v>
      </c>
      <c r="C10" s="225"/>
      <c r="D10" s="226">
        <f>+'Ekamut-caxs'!D21</f>
        <v>0</v>
      </c>
      <c r="E10" s="226">
        <f t="shared" ref="E10:E17" si="1">D10-C10</f>
        <v>0</v>
      </c>
      <c r="F10" s="225"/>
      <c r="G10" s="522"/>
      <c r="H10" s="522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39" hidden="1" customHeight="1">
      <c r="A11" s="54">
        <v>5</v>
      </c>
      <c r="B11" s="228" t="str">
        <f>+'Ekamut-caxs'!B22</f>
        <v>Վճարովի ծառայություններից (գեղագիտական ուսուցում)</v>
      </c>
      <c r="C11" s="225"/>
      <c r="D11" s="226">
        <f>+'Ekamut-caxs'!D22</f>
        <v>0</v>
      </c>
      <c r="E11" s="226">
        <f t="shared" si="1"/>
        <v>0</v>
      </c>
      <c r="F11" s="225"/>
      <c r="G11" s="522"/>
      <c r="H11" s="522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v>6</v>
      </c>
      <c r="B12" s="213" t="s">
        <v>51</v>
      </c>
      <c r="C12" s="227"/>
      <c r="D12" s="226">
        <f>+'Ekamut-caxs'!D23</f>
        <v>0</v>
      </c>
      <c r="E12" s="226">
        <f t="shared" si="1"/>
        <v>0</v>
      </c>
      <c r="F12" s="225"/>
      <c r="G12" s="522"/>
      <c r="H12" s="522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hidden="1" customHeight="1">
      <c r="A13" s="54">
        <v>7</v>
      </c>
      <c r="B13" s="213" t="s">
        <v>61</v>
      </c>
      <c r="C13" s="227"/>
      <c r="D13" s="226">
        <f>+'Ekamut-caxs'!D24</f>
        <v>0</v>
      </c>
      <c r="E13" s="226">
        <f t="shared" si="1"/>
        <v>0</v>
      </c>
      <c r="F13" s="225"/>
      <c r="G13" s="522"/>
      <c r="H13" s="522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52" customFormat="1" ht="18.75" customHeight="1">
      <c r="A14" s="54">
        <v>3</v>
      </c>
      <c r="B14" s="21" t="s">
        <v>183</v>
      </c>
      <c r="C14" s="227">
        <v>768</v>
      </c>
      <c r="D14" s="226">
        <f>+'Ekamut-caxs'!D25</f>
        <v>1009</v>
      </c>
      <c r="E14" s="226">
        <f t="shared" si="1"/>
        <v>241</v>
      </c>
      <c r="F14" s="225"/>
      <c r="G14" s="522"/>
      <c r="H14" s="522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39" hidden="1" customHeight="1">
      <c r="A15" s="54">
        <v>9</v>
      </c>
      <c r="B15" s="331" t="s">
        <v>259</v>
      </c>
      <c r="C15" s="227"/>
      <c r="D15" s="226">
        <f>+'Ekamut-caxs'!D26</f>
        <v>0</v>
      </c>
      <c r="E15" s="226">
        <f t="shared" si="1"/>
        <v>0</v>
      </c>
      <c r="F15" s="225"/>
      <c r="G15" s="525"/>
      <c r="H15" s="525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8.75" hidden="1" customHeight="1">
      <c r="A16" s="54">
        <v>9.1</v>
      </c>
      <c r="B16" s="331"/>
      <c r="C16" s="227"/>
      <c r="D16" s="226">
        <f>+'Ekamut-caxs'!D27</f>
        <v>0</v>
      </c>
      <c r="E16" s="226">
        <f t="shared" si="1"/>
        <v>0</v>
      </c>
      <c r="F16" s="225"/>
      <c r="G16" s="479"/>
      <c r="H16" s="479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9.5" hidden="1" customHeight="1">
      <c r="A17" s="54">
        <v>9.1999999999999993</v>
      </c>
      <c r="B17" s="331"/>
      <c r="C17" s="227"/>
      <c r="D17" s="226">
        <f>+'Ekamut-caxs'!D28</f>
        <v>0</v>
      </c>
      <c r="E17" s="226">
        <f t="shared" si="1"/>
        <v>0</v>
      </c>
      <c r="F17" s="225"/>
      <c r="G17" s="479"/>
      <c r="H17" s="479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customHeight="1">
      <c r="A18" s="54">
        <v>4</v>
      </c>
      <c r="B18" s="228" t="s">
        <v>119</v>
      </c>
      <c r="C18" s="480">
        <f>SUM(C19:C20)</f>
        <v>21.3</v>
      </c>
      <c r="D18" s="226">
        <f>+'Ekamut-caxs'!D29</f>
        <v>3869.7</v>
      </c>
      <c r="E18" s="226">
        <f t="shared" si="0"/>
        <v>3848.3999999999996</v>
      </c>
      <c r="F18" s="225"/>
      <c r="G18" s="525"/>
      <c r="H18" s="525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ht="18.75" customHeight="1">
      <c r="A19" s="481">
        <v>4.0999999999999996</v>
      </c>
      <c r="B19" s="29" t="s">
        <v>70</v>
      </c>
      <c r="C19" s="482">
        <v>21.3</v>
      </c>
      <c r="D19" s="483">
        <f>+'Ekamut-caxs'!D30</f>
        <v>3869.7</v>
      </c>
      <c r="E19" s="483">
        <f t="shared" si="0"/>
        <v>3848.3999999999996</v>
      </c>
      <c r="F19" s="203"/>
      <c r="G19" s="522"/>
      <c r="H19" s="522"/>
    </row>
    <row r="20" spans="1:18" ht="18.75" hidden="1" customHeight="1">
      <c r="A20" s="54">
        <v>10.199999999999999</v>
      </c>
      <c r="B20" s="29" t="s">
        <v>71</v>
      </c>
      <c r="C20" s="482"/>
      <c r="D20" s="483">
        <f>+'Ekamut-caxs'!D31</f>
        <v>0</v>
      </c>
      <c r="E20" s="483">
        <f t="shared" si="0"/>
        <v>0</v>
      </c>
      <c r="F20" s="203"/>
      <c r="G20" s="524"/>
      <c r="H20" s="524"/>
    </row>
    <row r="21" spans="1:18" s="52" customFormat="1" ht="18.75" customHeight="1">
      <c r="A21" s="54">
        <v>5</v>
      </c>
      <c r="B21" s="215" t="s">
        <v>8</v>
      </c>
      <c r="C21" s="227">
        <v>40</v>
      </c>
      <c r="D21" s="226">
        <f>+'Ekamut-caxs'!D32</f>
        <v>35.299999999999997</v>
      </c>
      <c r="E21" s="226">
        <f t="shared" si="0"/>
        <v>-4.7000000000000028</v>
      </c>
      <c r="F21" s="225"/>
      <c r="G21" s="524"/>
      <c r="H21" s="524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52" customFormat="1" ht="18.75" hidden="1" customHeight="1">
      <c r="A22" s="484">
        <v>12</v>
      </c>
      <c r="B22" s="216"/>
      <c r="C22" s="227"/>
      <c r="D22" s="225">
        <f>+'Ekamut-caxs'!D33</f>
        <v>0</v>
      </c>
      <c r="E22" s="225">
        <f>D22-C22</f>
        <v>0</v>
      </c>
      <c r="F22" s="225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8.75" hidden="1" customHeight="1">
      <c r="A23" s="54">
        <v>13</v>
      </c>
      <c r="B23" s="216"/>
      <c r="C23" s="227"/>
      <c r="D23" s="225">
        <f>+'Ekamut-caxs'!D34</f>
        <v>0</v>
      </c>
      <c r="E23" s="225">
        <f>D23-C23</f>
        <v>0</v>
      </c>
      <c r="F23" s="225"/>
      <c r="G23" s="51" t="s">
        <v>260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21" customFormat="1" ht="29.25" customHeight="1">
      <c r="A24" s="55" t="s">
        <v>9</v>
      </c>
      <c r="B24" s="53" t="s">
        <v>122</v>
      </c>
      <c r="C24" s="485">
        <f>SUM(C25,C29:C34,C38:C83,C85:C86)-C64</f>
        <v>60054.78</v>
      </c>
      <c r="D24" s="485">
        <f>SUM(D25,D29:D34,D38:D83,D85:D86)-D64</f>
        <v>64139.487923484769</v>
      </c>
      <c r="E24" s="305">
        <f t="shared" si="0"/>
        <v>4084.7079234847697</v>
      </c>
      <c r="F24" s="274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2" customFormat="1" ht="21" customHeight="1">
      <c r="A25" s="54">
        <v>1</v>
      </c>
      <c r="B25" s="217" t="s">
        <v>10</v>
      </c>
      <c r="C25" s="227">
        <v>43934.1</v>
      </c>
      <c r="D25" s="480">
        <f>+'Ekamut-caxs'!D38</f>
        <v>44682.1</v>
      </c>
      <c r="E25" s="226">
        <f t="shared" si="0"/>
        <v>748</v>
      </c>
      <c r="F25" s="225"/>
      <c r="G25" s="522"/>
      <c r="H25" s="522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39" customFormat="1" ht="21" hidden="1" customHeight="1">
      <c r="A26" s="486">
        <v>1.1000000000000001</v>
      </c>
      <c r="B26" s="487" t="s">
        <v>115</v>
      </c>
      <c r="C26" s="482"/>
      <c r="D26" s="229">
        <f>+'Ekamut-caxs'!D39</f>
        <v>0</v>
      </c>
      <c r="E26" s="483">
        <f>D26-C26</f>
        <v>0</v>
      </c>
      <c r="F26" s="203"/>
      <c r="G26" s="525"/>
      <c r="H26" s="525"/>
      <c r="I26" s="138"/>
      <c r="J26" s="138"/>
      <c r="K26" s="138"/>
      <c r="L26" s="138"/>
      <c r="M26" s="138"/>
      <c r="N26" s="138"/>
      <c r="O26" s="138"/>
      <c r="P26" s="138"/>
      <c r="Q26" s="138"/>
      <c r="R26" s="138"/>
    </row>
    <row r="27" spans="1:18" s="139" customFormat="1">
      <c r="A27" s="486">
        <v>1.1000000000000001</v>
      </c>
      <c r="B27" s="487" t="s">
        <v>11</v>
      </c>
      <c r="C27" s="482">
        <v>787.5</v>
      </c>
      <c r="D27" s="229">
        <f>+'Ekamut-caxs'!D40</f>
        <v>1077.7999999999956</v>
      </c>
      <c r="E27" s="483">
        <f>D27-C27</f>
        <v>290.29999999999563</v>
      </c>
      <c r="F27" s="203"/>
      <c r="G27" s="525"/>
      <c r="H27" s="525"/>
      <c r="I27" s="138"/>
      <c r="J27" s="138"/>
      <c r="K27" s="138"/>
      <c r="L27" s="138"/>
      <c r="M27" s="138"/>
      <c r="N27" s="138"/>
      <c r="O27" s="138"/>
      <c r="P27" s="138"/>
      <c r="Q27" s="138"/>
      <c r="R27" s="138"/>
    </row>
    <row r="28" spans="1:18" s="139" customFormat="1" hidden="1">
      <c r="A28" s="486">
        <v>1.3</v>
      </c>
      <c r="B28" s="487" t="str">
        <f>+'Ekamut-caxs'!B41</f>
        <v>կամավոր ատեստավորման գծով լրավճար</v>
      </c>
      <c r="C28" s="482"/>
      <c r="D28" s="229">
        <f>+'Ekamut-caxs'!D41</f>
        <v>0</v>
      </c>
      <c r="E28" s="483">
        <f>D28-C28</f>
        <v>0</v>
      </c>
      <c r="F28" s="203"/>
      <c r="G28" s="525"/>
      <c r="H28" s="525"/>
      <c r="I28" s="138"/>
      <c r="J28" s="138"/>
      <c r="K28" s="138"/>
      <c r="L28" s="138"/>
      <c r="M28" s="138"/>
      <c r="N28" s="138"/>
      <c r="O28" s="138"/>
      <c r="P28" s="138"/>
      <c r="Q28" s="138"/>
      <c r="R28" s="138"/>
    </row>
    <row r="29" spans="1:18" s="52" customFormat="1" ht="21" hidden="1" customHeight="1">
      <c r="A29" s="54">
        <v>2</v>
      </c>
      <c r="B29" s="213" t="s">
        <v>13</v>
      </c>
      <c r="C29" s="227"/>
      <c r="D29" s="480">
        <f>+'Ekamut-caxs'!D42</f>
        <v>0</v>
      </c>
      <c r="E29" s="226">
        <f t="shared" si="0"/>
        <v>0</v>
      </c>
      <c r="F29" s="225"/>
      <c r="G29" s="522"/>
      <c r="H29" s="522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v>2</v>
      </c>
      <c r="B30" s="213" t="s">
        <v>12</v>
      </c>
      <c r="C30" s="227">
        <v>537.6</v>
      </c>
      <c r="D30" s="480">
        <f>+'Ekamut-caxs'!D43</f>
        <v>512.6</v>
      </c>
      <c r="E30" s="226">
        <f t="shared" si="0"/>
        <v>-25</v>
      </c>
      <c r="F30" s="225"/>
      <c r="G30" s="522"/>
      <c r="H30" s="522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v>3</v>
      </c>
      <c r="B31" s="213" t="s">
        <v>14</v>
      </c>
      <c r="C31" s="227">
        <v>6</v>
      </c>
      <c r="D31" s="480">
        <f>+'Ekamut-caxs'!D44</f>
        <v>7.0079234847680008</v>
      </c>
      <c r="E31" s="226">
        <f t="shared" si="0"/>
        <v>1.0079234847680008</v>
      </c>
      <c r="F31" s="225"/>
      <c r="G31" s="522"/>
      <c r="H31" s="522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v>4</v>
      </c>
      <c r="B32" s="213" t="s">
        <v>15</v>
      </c>
      <c r="C32" s="227">
        <v>8.8000000000000007</v>
      </c>
      <c r="D32" s="480">
        <f>+'Ekamut-caxs'!D45</f>
        <v>7.6</v>
      </c>
      <c r="E32" s="226">
        <f t="shared" si="0"/>
        <v>-1.2000000000000011</v>
      </c>
      <c r="F32" s="225"/>
      <c r="G32" s="522"/>
      <c r="H32" s="522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hidden="1" customHeight="1">
      <c r="A33" s="54">
        <v>5</v>
      </c>
      <c r="B33" s="213" t="s">
        <v>16</v>
      </c>
      <c r="C33" s="227"/>
      <c r="D33" s="480">
        <f>+'Ekamut-caxs'!D46</f>
        <v>0</v>
      </c>
      <c r="E33" s="226">
        <f t="shared" si="0"/>
        <v>0</v>
      </c>
      <c r="F33" s="225"/>
      <c r="G33" s="522"/>
      <c r="H33" s="522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5</v>
      </c>
      <c r="B34" s="213" t="s">
        <v>17</v>
      </c>
      <c r="C34" s="480">
        <f>SUM(C35:C37)</f>
        <v>350.3</v>
      </c>
      <c r="D34" s="480">
        <f>+'Ekamut-caxs'!D47</f>
        <v>331.3</v>
      </c>
      <c r="E34" s="226">
        <f t="shared" si="0"/>
        <v>-19</v>
      </c>
      <c r="F34" s="225"/>
      <c r="G34" s="522"/>
      <c r="H34" s="522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21" customHeight="1">
      <c r="A35" s="25">
        <v>5.0999999999999996</v>
      </c>
      <c r="B35" s="29" t="s">
        <v>18</v>
      </c>
      <c r="C35" s="482">
        <v>115.2</v>
      </c>
      <c r="D35" s="229">
        <f>+'Ekamut-caxs'!D48</f>
        <v>115.2</v>
      </c>
      <c r="E35" s="483">
        <f t="shared" si="0"/>
        <v>0</v>
      </c>
      <c r="F35" s="203"/>
      <c r="G35" s="525"/>
      <c r="H35" s="525"/>
    </row>
    <row r="36" spans="1:18" ht="21" customHeight="1">
      <c r="A36" s="25">
        <v>5.2</v>
      </c>
      <c r="B36" s="29" t="s">
        <v>19</v>
      </c>
      <c r="C36" s="482">
        <v>55.1</v>
      </c>
      <c r="D36" s="229">
        <f>+'Ekamut-caxs'!D49</f>
        <v>36.1</v>
      </c>
      <c r="E36" s="483">
        <f t="shared" si="0"/>
        <v>-19</v>
      </c>
      <c r="F36" s="203"/>
      <c r="G36" s="525"/>
      <c r="H36" s="525"/>
    </row>
    <row r="37" spans="1:18" ht="21" customHeight="1">
      <c r="A37" s="25">
        <v>5.3</v>
      </c>
      <c r="B37" s="29" t="s">
        <v>20</v>
      </c>
      <c r="C37" s="482">
        <v>180</v>
      </c>
      <c r="D37" s="229">
        <f>+'Ekamut-caxs'!D50</f>
        <v>180</v>
      </c>
      <c r="E37" s="483">
        <f t="shared" si="0"/>
        <v>0</v>
      </c>
      <c r="F37" s="203"/>
      <c r="G37" s="525"/>
      <c r="H37" s="525"/>
    </row>
    <row r="38" spans="1:18" s="52" customFormat="1" ht="101.25" customHeight="1">
      <c r="A38" s="54">
        <v>6</v>
      </c>
      <c r="B38" s="213" t="s">
        <v>21</v>
      </c>
      <c r="C38" s="227">
        <v>0</v>
      </c>
      <c r="D38" s="480">
        <f>+'Ekamut-caxs'!D51</f>
        <v>17.899999999999999</v>
      </c>
      <c r="E38" s="226">
        <f t="shared" si="0"/>
        <v>17.899999999999999</v>
      </c>
      <c r="F38" s="227" t="s">
        <v>315</v>
      </c>
      <c r="G38" s="522"/>
      <c r="H38" s="522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34.5">
      <c r="A39" s="54">
        <v>7</v>
      </c>
      <c r="B39" s="213" t="s">
        <v>28</v>
      </c>
      <c r="C39" s="227">
        <v>116.6</v>
      </c>
      <c r="D39" s="480">
        <f>+'Ekamut-caxs'!D52</f>
        <v>138.70000000000002</v>
      </c>
      <c r="E39" s="226">
        <f t="shared" si="0"/>
        <v>22.100000000000023</v>
      </c>
      <c r="F39" s="227" t="s">
        <v>310</v>
      </c>
      <c r="G39" s="522"/>
      <c r="H39" s="522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v>8</v>
      </c>
      <c r="B40" s="213" t="s">
        <v>22</v>
      </c>
      <c r="C40" s="227">
        <v>347.5</v>
      </c>
      <c r="D40" s="480">
        <f>+'Ekamut-caxs'!D53</f>
        <v>310.89999999999998</v>
      </c>
      <c r="E40" s="226">
        <f t="shared" si="0"/>
        <v>-36.600000000000023</v>
      </c>
      <c r="F40" s="225"/>
      <c r="G40" s="522"/>
      <c r="H40" s="522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86.25">
      <c r="A41" s="54">
        <v>9</v>
      </c>
      <c r="B41" s="218" t="s">
        <v>72</v>
      </c>
      <c r="C41" s="227">
        <v>159.9</v>
      </c>
      <c r="D41" s="480">
        <f>+'Ekamut-caxs'!D54</f>
        <v>203.7</v>
      </c>
      <c r="E41" s="226">
        <f t="shared" si="0"/>
        <v>43.799999999999983</v>
      </c>
      <c r="F41" s="227" t="s">
        <v>311</v>
      </c>
      <c r="G41" s="522"/>
      <c r="H41" s="522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v>10</v>
      </c>
      <c r="B42" s="213" t="s">
        <v>46</v>
      </c>
      <c r="C42" s="227"/>
      <c r="D42" s="480">
        <f>+'Ekamut-caxs'!D55</f>
        <v>0</v>
      </c>
      <c r="E42" s="226">
        <f t="shared" si="0"/>
        <v>0</v>
      </c>
      <c r="F42" s="225"/>
      <c r="G42" s="522"/>
      <c r="H42" s="522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v>11</v>
      </c>
      <c r="B43" s="213" t="s">
        <v>116</v>
      </c>
      <c r="C43" s="227"/>
      <c r="D43" s="480">
        <f>+'Ekamut-caxs'!D56</f>
        <v>0</v>
      </c>
      <c r="E43" s="226">
        <f>D43-C43</f>
        <v>0</v>
      </c>
      <c r="F43" s="225"/>
      <c r="G43" s="522"/>
      <c r="H43" s="522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0.25" hidden="1" customHeight="1">
      <c r="A44" s="54">
        <v>12</v>
      </c>
      <c r="B44" s="213" t="s">
        <v>117</v>
      </c>
      <c r="C44" s="227"/>
      <c r="D44" s="480">
        <f>+'Ekamut-caxs'!D57</f>
        <v>0</v>
      </c>
      <c r="E44" s="226">
        <f t="shared" si="0"/>
        <v>0</v>
      </c>
      <c r="F44" s="225"/>
      <c r="G44" s="522"/>
      <c r="H44" s="522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v>10</v>
      </c>
      <c r="B45" s="213" t="s">
        <v>23</v>
      </c>
      <c r="C45" s="225">
        <v>80</v>
      </c>
      <c r="D45" s="480">
        <f>+'Ekamut-caxs'!D58</f>
        <v>80</v>
      </c>
      <c r="E45" s="226">
        <f t="shared" si="0"/>
        <v>0</v>
      </c>
      <c r="F45" s="225"/>
      <c r="G45" s="522"/>
      <c r="H45" s="522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v>16</v>
      </c>
      <c r="B46" s="213" t="s">
        <v>24</v>
      </c>
      <c r="C46" s="225"/>
      <c r="D46" s="480">
        <f>+'Ekamut-caxs'!D59</f>
        <v>0</v>
      </c>
      <c r="E46" s="226">
        <f>D46-C46</f>
        <v>0</v>
      </c>
      <c r="F46" s="225"/>
      <c r="G46" s="522"/>
      <c r="H46" s="522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4">
        <v>17</v>
      </c>
      <c r="B47" s="213" t="s">
        <v>65</v>
      </c>
      <c r="C47" s="225"/>
      <c r="D47" s="480">
        <f>+'Ekamut-caxs'!D60</f>
        <v>0</v>
      </c>
      <c r="E47" s="226">
        <f>D47-C47</f>
        <v>0</v>
      </c>
      <c r="F47" s="225"/>
      <c r="G47" s="522"/>
      <c r="H47" s="522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v>18</v>
      </c>
      <c r="B48" s="213" t="s">
        <v>52</v>
      </c>
      <c r="C48" s="225"/>
      <c r="D48" s="480">
        <f>+'Ekamut-caxs'!D61</f>
        <v>0</v>
      </c>
      <c r="E48" s="226">
        <f>D48-C48</f>
        <v>0</v>
      </c>
      <c r="F48" s="225"/>
      <c r="G48" s="522"/>
      <c r="H48" s="522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11</v>
      </c>
      <c r="B49" s="213" t="s">
        <v>43</v>
      </c>
      <c r="C49" s="227">
        <v>105</v>
      </c>
      <c r="D49" s="480">
        <f>+'Ekamut-caxs'!D62</f>
        <v>105</v>
      </c>
      <c r="E49" s="226">
        <f t="shared" si="0"/>
        <v>0</v>
      </c>
      <c r="F49" s="225"/>
      <c r="G49" s="522"/>
      <c r="H49" s="522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35.25" customHeight="1">
      <c r="A50" s="54">
        <v>12</v>
      </c>
      <c r="B50" s="228" t="s">
        <v>73</v>
      </c>
      <c r="C50" s="227">
        <v>16</v>
      </c>
      <c r="D50" s="480">
        <f>+'Ekamut-caxs'!D63</f>
        <v>16</v>
      </c>
      <c r="E50" s="226">
        <f t="shared" si="0"/>
        <v>0</v>
      </c>
      <c r="F50" s="225"/>
      <c r="G50" s="522"/>
      <c r="H50" s="522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39" customHeight="1">
      <c r="A51" s="54">
        <v>13</v>
      </c>
      <c r="B51" s="228" t="s">
        <v>74</v>
      </c>
      <c r="C51" s="225">
        <v>149</v>
      </c>
      <c r="D51" s="480">
        <f>+'Ekamut-caxs'!D64</f>
        <v>125</v>
      </c>
      <c r="E51" s="226">
        <f t="shared" si="0"/>
        <v>-24</v>
      </c>
      <c r="F51" s="225"/>
      <c r="G51" s="522"/>
      <c r="H51" s="522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3.25" customHeight="1">
      <c r="A52" s="54">
        <v>14</v>
      </c>
      <c r="B52" s="213" t="s">
        <v>44</v>
      </c>
      <c r="C52" s="225">
        <v>6</v>
      </c>
      <c r="D52" s="480">
        <f>+'Ekamut-caxs'!D65</f>
        <v>6</v>
      </c>
      <c r="E52" s="226">
        <f t="shared" ref="E52:E86" si="2">D52-C52</f>
        <v>0</v>
      </c>
      <c r="F52" s="225"/>
      <c r="G52" s="522"/>
      <c r="H52" s="522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customHeight="1">
      <c r="A53" s="54">
        <v>15</v>
      </c>
      <c r="B53" s="213" t="s">
        <v>118</v>
      </c>
      <c r="C53" s="225">
        <v>60</v>
      </c>
      <c r="D53" s="480">
        <f>+'Ekamut-caxs'!D66</f>
        <v>60</v>
      </c>
      <c r="E53" s="226">
        <f t="shared" si="2"/>
        <v>0</v>
      </c>
      <c r="F53" s="225"/>
      <c r="G53" s="522"/>
      <c r="H53" s="522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1" hidden="1" customHeight="1">
      <c r="A54" s="54">
        <v>24</v>
      </c>
      <c r="B54" s="213" t="s">
        <v>45</v>
      </c>
      <c r="C54" s="225"/>
      <c r="D54" s="480">
        <f>+'Ekamut-caxs'!D67</f>
        <v>0</v>
      </c>
      <c r="E54" s="226">
        <f t="shared" si="2"/>
        <v>0</v>
      </c>
      <c r="F54" s="225"/>
      <c r="G54" s="522"/>
      <c r="H54" s="522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0.25" hidden="1" customHeight="1">
      <c r="A55" s="54">
        <v>25</v>
      </c>
      <c r="B55" s="213" t="s">
        <v>62</v>
      </c>
      <c r="C55" s="225"/>
      <c r="D55" s="480">
        <f>+'Ekamut-caxs'!D68</f>
        <v>0</v>
      </c>
      <c r="E55" s="226">
        <f t="shared" si="2"/>
        <v>0</v>
      </c>
      <c r="F55" s="225"/>
      <c r="G55" s="522"/>
      <c r="H55" s="522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51.75">
      <c r="A56" s="54">
        <v>16</v>
      </c>
      <c r="B56" s="215" t="s">
        <v>186</v>
      </c>
      <c r="C56" s="225">
        <v>250</v>
      </c>
      <c r="D56" s="480">
        <f>+'Ekamut-caxs'!D69</f>
        <v>350</v>
      </c>
      <c r="E56" s="226">
        <f>D56-C56</f>
        <v>100</v>
      </c>
      <c r="F56" s="227" t="s">
        <v>314</v>
      </c>
      <c r="G56" s="522"/>
      <c r="H56" s="522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20.25" customHeight="1">
      <c r="A57" s="54">
        <v>17</v>
      </c>
      <c r="B57" s="215" t="s">
        <v>187</v>
      </c>
      <c r="C57" s="225">
        <v>3239.6</v>
      </c>
      <c r="D57" s="480">
        <f>+'Ekamut-caxs'!D70</f>
        <v>3231.4</v>
      </c>
      <c r="E57" s="226">
        <f>D57-C57</f>
        <v>-8.1999999999998181</v>
      </c>
      <c r="F57" s="225"/>
      <c r="G57" s="522"/>
      <c r="H57" s="522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hidden="1" customHeight="1">
      <c r="A58" s="54">
        <v>28</v>
      </c>
      <c r="B58" s="213" t="s">
        <v>236</v>
      </c>
      <c r="C58" s="225"/>
      <c r="D58" s="480">
        <f>+'Ekamut-caxs'!D71</f>
        <v>0</v>
      </c>
      <c r="E58" s="226">
        <f t="shared" si="2"/>
        <v>0</v>
      </c>
      <c r="F58" s="225"/>
      <c r="G58" s="524"/>
      <c r="H58" s="524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155.25">
      <c r="A59" s="54">
        <v>18</v>
      </c>
      <c r="B59" s="216" t="s">
        <v>292</v>
      </c>
      <c r="C59" s="225">
        <v>610</v>
      </c>
      <c r="D59" s="480">
        <f>+'Ekamut-caxs'!D73</f>
        <v>674.9</v>
      </c>
      <c r="E59" s="225">
        <f>D59-C59</f>
        <v>64.899999999999977</v>
      </c>
      <c r="F59" s="227" t="s">
        <v>313</v>
      </c>
      <c r="G59" s="524"/>
      <c r="H59" s="524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4">
        <v>19</v>
      </c>
      <c r="B60" s="216" t="s">
        <v>294</v>
      </c>
      <c r="C60" s="225">
        <v>60</v>
      </c>
      <c r="D60" s="480">
        <v>60</v>
      </c>
      <c r="E60" s="225">
        <f>D60-C60</f>
        <v>0</v>
      </c>
      <c r="F60" s="225"/>
      <c r="G60" s="524"/>
      <c r="H60" s="524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2" customFormat="1" ht="21" customHeight="1">
      <c r="A61" s="54">
        <v>20</v>
      </c>
      <c r="B61" s="216" t="s">
        <v>293</v>
      </c>
      <c r="C61" s="225">
        <v>1320</v>
      </c>
      <c r="D61" s="480">
        <f>+'Ekamut-caxs'!D74</f>
        <v>1320</v>
      </c>
      <c r="E61" s="225">
        <f t="shared" ref="E61:E83" si="3">D61-C61</f>
        <v>0</v>
      </c>
      <c r="F61" s="225"/>
      <c r="G61" s="116"/>
      <c r="H61" s="116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21" customHeight="1">
      <c r="A62" s="54">
        <v>21</v>
      </c>
      <c r="B62" s="216" t="s">
        <v>295</v>
      </c>
      <c r="C62" s="225">
        <v>144</v>
      </c>
      <c r="D62" s="480">
        <f>+'Ekamut-caxs'!D75</f>
        <v>144</v>
      </c>
      <c r="E62" s="225">
        <f t="shared" si="3"/>
        <v>0</v>
      </c>
      <c r="F62" s="225"/>
      <c r="G62" s="116"/>
      <c r="H62" s="116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21" customHeight="1">
      <c r="A63" s="54">
        <v>22</v>
      </c>
      <c r="B63" s="216" t="s">
        <v>296</v>
      </c>
      <c r="C63" s="225">
        <v>1231.2</v>
      </c>
      <c r="D63" s="480">
        <f>+'Ekamut-caxs'!D76</f>
        <v>984</v>
      </c>
      <c r="E63" s="225">
        <f t="shared" si="3"/>
        <v>-247.20000000000005</v>
      </c>
      <c r="F63" s="225"/>
      <c r="G63" s="116"/>
      <c r="H63" s="116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21" customHeight="1">
      <c r="A64" s="54">
        <v>23</v>
      </c>
      <c r="B64" s="216" t="s">
        <v>297</v>
      </c>
      <c r="C64" s="225">
        <v>3633.2</v>
      </c>
      <c r="D64" s="480">
        <f>+'Ekamut-caxs'!D77</f>
        <v>3629.68</v>
      </c>
      <c r="E64" s="225">
        <f t="shared" si="3"/>
        <v>-3.5199999999999818</v>
      </c>
      <c r="F64" s="225"/>
      <c r="G64" s="116"/>
      <c r="H64" s="116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21" customHeight="1">
      <c r="A65" s="25">
        <v>23.1</v>
      </c>
      <c r="B65" s="488" t="s">
        <v>317</v>
      </c>
      <c r="C65" s="203">
        <f>1449.68+3.5</f>
        <v>1453.18</v>
      </c>
      <c r="D65" s="229">
        <v>1449.6799999999998</v>
      </c>
      <c r="E65" s="225">
        <f t="shared" si="3"/>
        <v>-3.5000000000002274</v>
      </c>
      <c r="F65" s="225"/>
      <c r="G65" s="116"/>
      <c r="H65" s="116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21" customHeight="1">
      <c r="A66" s="25">
        <v>23.2</v>
      </c>
      <c r="B66" s="488" t="s">
        <v>318</v>
      </c>
      <c r="C66" s="203">
        <v>550</v>
      </c>
      <c r="D66" s="229">
        <v>550</v>
      </c>
      <c r="E66" s="225">
        <f t="shared" si="3"/>
        <v>0</v>
      </c>
      <c r="F66" s="225"/>
      <c r="G66" s="116"/>
      <c r="H66" s="116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52" customFormat="1" ht="21" customHeight="1">
      <c r="A67" s="25">
        <v>23.3</v>
      </c>
      <c r="B67" s="488" t="s">
        <v>319</v>
      </c>
      <c r="C67" s="203">
        <v>1370</v>
      </c>
      <c r="D67" s="229">
        <v>1370</v>
      </c>
      <c r="E67" s="225">
        <f t="shared" si="3"/>
        <v>0</v>
      </c>
      <c r="F67" s="225"/>
      <c r="G67" s="116"/>
      <c r="H67" s="116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52" customFormat="1" ht="21" customHeight="1">
      <c r="A68" s="25">
        <v>23.4</v>
      </c>
      <c r="B68" s="488" t="s">
        <v>305</v>
      </c>
      <c r="C68" s="203">
        <v>178</v>
      </c>
      <c r="D68" s="229">
        <v>178</v>
      </c>
      <c r="E68" s="225">
        <f t="shared" si="3"/>
        <v>0</v>
      </c>
      <c r="F68" s="225"/>
      <c r="G68" s="116"/>
      <c r="H68" s="116"/>
      <c r="I68" s="51"/>
      <c r="J68" s="51"/>
      <c r="K68" s="51"/>
      <c r="L68" s="51"/>
      <c r="M68" s="51"/>
      <c r="N68" s="51"/>
      <c r="O68" s="51"/>
      <c r="P68" s="51"/>
      <c r="Q68" s="51"/>
      <c r="R68" s="51"/>
    </row>
    <row r="69" spans="1:18" s="52" customFormat="1" ht="21" customHeight="1">
      <c r="A69" s="25">
        <v>23.5</v>
      </c>
      <c r="B69" s="488" t="s">
        <v>320</v>
      </c>
      <c r="C69" s="203">
        <v>82</v>
      </c>
      <c r="D69" s="229">
        <v>82</v>
      </c>
      <c r="E69" s="225">
        <f t="shared" si="3"/>
        <v>0</v>
      </c>
      <c r="F69" s="225"/>
      <c r="G69" s="116"/>
      <c r="H69" s="116"/>
      <c r="I69" s="51"/>
      <c r="J69" s="51"/>
      <c r="K69" s="51"/>
      <c r="L69" s="51"/>
      <c r="M69" s="51"/>
      <c r="N69" s="51"/>
      <c r="O69" s="51"/>
      <c r="P69" s="51"/>
      <c r="Q69" s="51"/>
      <c r="R69" s="51"/>
    </row>
    <row r="70" spans="1:18" s="52" customFormat="1" ht="21" customHeight="1">
      <c r="A70" s="54">
        <v>24</v>
      </c>
      <c r="B70" s="216" t="s">
        <v>298</v>
      </c>
      <c r="C70" s="225">
        <v>60</v>
      </c>
      <c r="D70" s="480">
        <f>+'Ekamut-caxs'!D83</f>
        <v>60</v>
      </c>
      <c r="E70" s="225">
        <f t="shared" si="3"/>
        <v>0</v>
      </c>
      <c r="F70" s="225"/>
      <c r="G70" s="116"/>
      <c r="H70" s="116"/>
      <c r="I70" s="51"/>
      <c r="J70" s="51"/>
      <c r="K70" s="51"/>
      <c r="L70" s="51"/>
      <c r="M70" s="51"/>
      <c r="N70" s="51"/>
      <c r="O70" s="51"/>
      <c r="P70" s="51"/>
      <c r="Q70" s="51"/>
      <c r="R70" s="51"/>
    </row>
    <row r="71" spans="1:18" s="52" customFormat="1" ht="69">
      <c r="A71" s="54">
        <v>25</v>
      </c>
      <c r="B71" s="216" t="s">
        <v>299</v>
      </c>
      <c r="C71" s="225">
        <v>250</v>
      </c>
      <c r="D71" s="480">
        <f>+'Ekamut-caxs'!D84</f>
        <v>268.5</v>
      </c>
      <c r="E71" s="225">
        <f t="shared" si="3"/>
        <v>18.5</v>
      </c>
      <c r="F71" s="227" t="s">
        <v>325</v>
      </c>
      <c r="G71" s="116"/>
      <c r="H71" s="116"/>
      <c r="I71" s="51"/>
      <c r="J71" s="51"/>
      <c r="K71" s="51"/>
      <c r="L71" s="51"/>
      <c r="M71" s="51"/>
      <c r="N71" s="51"/>
      <c r="O71" s="51"/>
      <c r="P71" s="51"/>
      <c r="Q71" s="51"/>
      <c r="R71" s="51"/>
    </row>
    <row r="72" spans="1:18" s="52" customFormat="1" ht="21" customHeight="1">
      <c r="A72" s="54">
        <v>26</v>
      </c>
      <c r="B72" s="216" t="s">
        <v>300</v>
      </c>
      <c r="C72" s="225">
        <v>330</v>
      </c>
      <c r="D72" s="480">
        <f>+'Ekamut-caxs'!D86</f>
        <v>265</v>
      </c>
      <c r="E72" s="225">
        <f t="shared" si="3"/>
        <v>-65</v>
      </c>
      <c r="F72" s="225"/>
      <c r="G72" s="116"/>
      <c r="H72" s="116"/>
      <c r="I72" s="51"/>
      <c r="J72" s="51"/>
      <c r="K72" s="51"/>
      <c r="L72" s="51"/>
      <c r="M72" s="51"/>
      <c r="N72" s="51"/>
      <c r="O72" s="51"/>
      <c r="P72" s="51"/>
      <c r="Q72" s="51"/>
      <c r="R72" s="51"/>
    </row>
    <row r="73" spans="1:18" s="52" customFormat="1" ht="21" customHeight="1">
      <c r="A73" s="54">
        <v>27</v>
      </c>
      <c r="B73" s="216" t="s">
        <v>301</v>
      </c>
      <c r="C73" s="225">
        <v>215</v>
      </c>
      <c r="D73" s="480">
        <f>+'Ekamut-caxs'!D87</f>
        <v>205.5</v>
      </c>
      <c r="E73" s="225">
        <f t="shared" si="3"/>
        <v>-9.5</v>
      </c>
      <c r="F73" s="225"/>
      <c r="G73" s="116"/>
      <c r="H73" s="116"/>
      <c r="I73" s="51"/>
      <c r="J73" s="51"/>
      <c r="K73" s="51"/>
      <c r="L73" s="51"/>
      <c r="M73" s="51"/>
      <c r="N73" s="51"/>
      <c r="O73" s="51"/>
      <c r="P73" s="51"/>
      <c r="Q73" s="51"/>
      <c r="R73" s="51"/>
    </row>
    <row r="74" spans="1:18" s="52" customFormat="1" ht="21" customHeight="1">
      <c r="A74" s="54">
        <v>28</v>
      </c>
      <c r="B74" s="216" t="s">
        <v>302</v>
      </c>
      <c r="C74" s="225">
        <v>200</v>
      </c>
      <c r="D74" s="480">
        <f>+'Ekamut-caxs'!D88</f>
        <v>150</v>
      </c>
      <c r="E74" s="225">
        <f t="shared" si="3"/>
        <v>-50</v>
      </c>
      <c r="F74" s="225"/>
      <c r="G74" s="116"/>
      <c r="H74" s="116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1:18" s="52" customFormat="1" ht="21" customHeight="1">
      <c r="A75" s="54">
        <v>29</v>
      </c>
      <c r="B75" s="216" t="s">
        <v>303</v>
      </c>
      <c r="C75" s="225">
        <v>260</v>
      </c>
      <c r="D75" s="480">
        <f>+'Ekamut-caxs'!D89</f>
        <v>260</v>
      </c>
      <c r="E75" s="225">
        <f t="shared" si="3"/>
        <v>0</v>
      </c>
      <c r="F75" s="225"/>
      <c r="G75" s="116"/>
      <c r="H75" s="116"/>
      <c r="I75" s="51"/>
      <c r="J75" s="51"/>
      <c r="K75" s="51"/>
      <c r="L75" s="51"/>
      <c r="M75" s="51"/>
      <c r="N75" s="51"/>
      <c r="O75" s="51"/>
      <c r="P75" s="51"/>
      <c r="Q75" s="51"/>
      <c r="R75" s="51"/>
    </row>
    <row r="76" spans="1:18" s="52" customFormat="1" ht="21" customHeight="1">
      <c r="A76" s="54">
        <v>30</v>
      </c>
      <c r="B76" s="216" t="s">
        <v>304</v>
      </c>
      <c r="C76" s="225">
        <v>100</v>
      </c>
      <c r="D76" s="480">
        <f>+'Ekamut-caxs'!D90</f>
        <v>100</v>
      </c>
      <c r="E76" s="225">
        <f t="shared" si="3"/>
        <v>0</v>
      </c>
      <c r="F76" s="225"/>
      <c r="G76" s="116"/>
      <c r="H76" s="116"/>
      <c r="I76" s="51"/>
      <c r="J76" s="51"/>
      <c r="K76" s="51"/>
      <c r="L76" s="51"/>
      <c r="M76" s="51"/>
      <c r="N76" s="51"/>
      <c r="O76" s="51"/>
      <c r="P76" s="51"/>
      <c r="Q76" s="51"/>
      <c r="R76" s="51"/>
    </row>
    <row r="77" spans="1:18" s="52" customFormat="1" ht="34.5">
      <c r="A77" s="54">
        <v>31</v>
      </c>
      <c r="B77" s="216" t="s">
        <v>305</v>
      </c>
      <c r="C77" s="225">
        <v>600</v>
      </c>
      <c r="D77" s="480">
        <f>+'Ekamut-caxs'!D91</f>
        <v>788</v>
      </c>
      <c r="E77" s="225">
        <f t="shared" si="3"/>
        <v>188</v>
      </c>
      <c r="F77" s="227" t="s">
        <v>312</v>
      </c>
      <c r="G77" s="116"/>
      <c r="H77" s="116"/>
      <c r="I77" s="51"/>
      <c r="J77" s="51"/>
      <c r="K77" s="51"/>
      <c r="L77" s="51"/>
      <c r="M77" s="51"/>
      <c r="N77" s="51"/>
      <c r="O77" s="51"/>
      <c r="P77" s="51"/>
      <c r="Q77" s="51"/>
      <c r="R77" s="51"/>
    </row>
    <row r="78" spans="1:18" s="52" customFormat="1" ht="21" customHeight="1">
      <c r="A78" s="54">
        <v>32</v>
      </c>
      <c r="B78" s="216" t="s">
        <v>306</v>
      </c>
      <c r="C78" s="225">
        <v>800</v>
      </c>
      <c r="D78" s="480">
        <f>+'Ekamut-caxs'!D92</f>
        <v>350</v>
      </c>
      <c r="E78" s="225">
        <f t="shared" si="3"/>
        <v>-450</v>
      </c>
      <c r="F78" s="225"/>
      <c r="G78" s="116"/>
      <c r="H78" s="116"/>
      <c r="I78" s="51"/>
      <c r="J78" s="51"/>
      <c r="K78" s="51"/>
      <c r="L78" s="51"/>
      <c r="M78" s="51"/>
      <c r="N78" s="51"/>
      <c r="O78" s="51"/>
      <c r="P78" s="51"/>
      <c r="Q78" s="51"/>
      <c r="R78" s="51"/>
    </row>
    <row r="79" spans="1:18" s="52" customFormat="1" ht="21" customHeight="1">
      <c r="A79" s="54">
        <v>33</v>
      </c>
      <c r="B79" s="216" t="s">
        <v>307</v>
      </c>
      <c r="C79" s="225">
        <v>15</v>
      </c>
      <c r="D79" s="480">
        <f>+'Ekamut-caxs'!D93</f>
        <v>15</v>
      </c>
      <c r="E79" s="225">
        <f t="shared" si="3"/>
        <v>0</v>
      </c>
      <c r="F79" s="225"/>
      <c r="G79" s="116"/>
      <c r="H79" s="116"/>
      <c r="I79" s="51"/>
      <c r="J79" s="51"/>
      <c r="K79" s="51"/>
      <c r="L79" s="51"/>
      <c r="M79" s="51"/>
      <c r="N79" s="51"/>
      <c r="O79" s="51"/>
      <c r="P79" s="51"/>
      <c r="Q79" s="51"/>
      <c r="R79" s="51"/>
    </row>
    <row r="80" spans="1:18" s="52" customFormat="1" ht="31.5" customHeight="1">
      <c r="A80" s="54">
        <v>34</v>
      </c>
      <c r="B80" s="390" t="s">
        <v>308</v>
      </c>
      <c r="C80" s="225">
        <v>460</v>
      </c>
      <c r="D80" s="480">
        <f>+'Ekamut-caxs'!D94</f>
        <v>460</v>
      </c>
      <c r="E80" s="225">
        <f t="shared" si="3"/>
        <v>0</v>
      </c>
      <c r="F80" s="225"/>
      <c r="G80" s="116"/>
      <c r="H80" s="116"/>
      <c r="I80" s="51"/>
      <c r="J80" s="51"/>
      <c r="K80" s="51"/>
      <c r="L80" s="51"/>
      <c r="M80" s="51"/>
      <c r="N80" s="51"/>
      <c r="O80" s="51"/>
      <c r="P80" s="51"/>
      <c r="Q80" s="51"/>
      <c r="R80" s="51"/>
    </row>
    <row r="81" spans="1:18" s="52" customFormat="1" ht="51.75">
      <c r="A81" s="54">
        <v>35</v>
      </c>
      <c r="B81" s="390" t="s">
        <v>323</v>
      </c>
      <c r="C81" s="225">
        <v>0</v>
      </c>
      <c r="D81" s="480">
        <v>100</v>
      </c>
      <c r="E81" s="225">
        <f t="shared" si="3"/>
        <v>100</v>
      </c>
      <c r="F81" s="227" t="s">
        <v>324</v>
      </c>
      <c r="G81" s="116"/>
      <c r="H81" s="116"/>
      <c r="I81" s="51"/>
      <c r="J81" s="51"/>
      <c r="K81" s="51"/>
      <c r="L81" s="51"/>
      <c r="M81" s="51"/>
      <c r="N81" s="51"/>
      <c r="O81" s="51"/>
      <c r="P81" s="51"/>
      <c r="Q81" s="51"/>
      <c r="R81" s="51"/>
    </row>
    <row r="82" spans="1:18" s="52" customFormat="1" ht="86.25">
      <c r="A82" s="54">
        <v>36</v>
      </c>
      <c r="B82" s="216" t="s">
        <v>322</v>
      </c>
      <c r="C82" s="225">
        <v>0</v>
      </c>
      <c r="D82" s="480">
        <f>+'Ekamut-caxs'!D96</f>
        <v>250</v>
      </c>
      <c r="E82" s="225">
        <f t="shared" si="3"/>
        <v>250</v>
      </c>
      <c r="F82" s="227" t="s">
        <v>326</v>
      </c>
      <c r="G82" s="116"/>
      <c r="H82" s="116"/>
      <c r="I82" s="51"/>
      <c r="J82" s="51"/>
      <c r="K82" s="51"/>
      <c r="L82" s="51"/>
      <c r="M82" s="51"/>
      <c r="N82" s="51"/>
      <c r="O82" s="51"/>
      <c r="P82" s="51"/>
      <c r="Q82" s="51"/>
      <c r="R82" s="51"/>
    </row>
    <row r="83" spans="1:18" s="52" customFormat="1" ht="30" customHeight="1">
      <c r="A83" s="54">
        <v>37</v>
      </c>
      <c r="B83" s="489" t="s">
        <v>25</v>
      </c>
      <c r="C83" s="225">
        <v>400</v>
      </c>
      <c r="D83" s="480">
        <f>+'Ekamut-caxs'!D98</f>
        <v>3869.7</v>
      </c>
      <c r="E83" s="225">
        <f t="shared" si="3"/>
        <v>3469.7</v>
      </c>
      <c r="F83" s="225"/>
      <c r="G83" s="552"/>
      <c r="H83" s="522"/>
      <c r="I83" s="51"/>
      <c r="J83" s="51"/>
      <c r="K83" s="51"/>
      <c r="L83" s="51"/>
      <c r="M83" s="51"/>
      <c r="N83" s="51"/>
      <c r="O83" s="51"/>
      <c r="P83" s="51"/>
      <c r="Q83" s="51"/>
      <c r="R83" s="51"/>
    </row>
    <row r="84" spans="1:18" ht="20.25" customHeight="1">
      <c r="A84" s="25">
        <v>37.1</v>
      </c>
      <c r="B84" s="27" t="s">
        <v>75</v>
      </c>
      <c r="C84" s="203">
        <v>21.3</v>
      </c>
      <c r="D84" s="203">
        <f>+'Ekamut-caxs'!D98</f>
        <v>3869.7</v>
      </c>
      <c r="E84" s="483">
        <f t="shared" si="2"/>
        <v>3848.3999999999996</v>
      </c>
      <c r="F84" s="203"/>
      <c r="G84" s="525"/>
      <c r="H84" s="525"/>
    </row>
    <row r="85" spans="1:18" s="52" customFormat="1" ht="21" hidden="1" customHeight="1">
      <c r="A85" s="54">
        <v>33</v>
      </c>
      <c r="B85" s="228" t="s">
        <v>76</v>
      </c>
      <c r="C85" s="225"/>
      <c r="D85" s="480"/>
      <c r="E85" s="226">
        <f t="shared" si="2"/>
        <v>0</v>
      </c>
      <c r="F85" s="225"/>
      <c r="G85" s="522"/>
      <c r="H85" s="522"/>
      <c r="I85" s="51"/>
      <c r="J85" s="51"/>
      <c r="K85" s="51"/>
      <c r="L85" s="51"/>
      <c r="M85" s="51"/>
      <c r="N85" s="51"/>
      <c r="O85" s="51"/>
      <c r="P85" s="51"/>
      <c r="Q85" s="51"/>
      <c r="R85" s="51"/>
    </row>
    <row r="86" spans="1:18" s="52" customFormat="1" ht="21" hidden="1" customHeight="1">
      <c r="A86" s="54">
        <v>34</v>
      </c>
      <c r="B86" s="213" t="s">
        <v>66</v>
      </c>
      <c r="C86" s="225"/>
      <c r="D86" s="480">
        <f>+'Ekamut-caxs'!D101</f>
        <v>0</v>
      </c>
      <c r="E86" s="226">
        <f t="shared" si="2"/>
        <v>0</v>
      </c>
      <c r="F86" s="225"/>
      <c r="G86" s="522"/>
      <c r="H86" s="522"/>
      <c r="I86" s="51"/>
      <c r="J86" s="51"/>
      <c r="K86" s="51"/>
      <c r="L86" s="51"/>
      <c r="M86" s="51"/>
      <c r="N86" s="51"/>
      <c r="O86" s="51"/>
      <c r="P86" s="51"/>
      <c r="Q86" s="51"/>
      <c r="R86" s="51"/>
    </row>
    <row r="87" spans="1:18" s="31" customFormat="1" ht="24.75" customHeight="1">
      <c r="A87" s="490"/>
      <c r="B87" s="491" t="s">
        <v>77</v>
      </c>
      <c r="C87" s="235">
        <f>C6-C24</f>
        <v>2.0000000004074536E-2</v>
      </c>
      <c r="D87" s="235">
        <f>D6-D24</f>
        <v>4.086515233211685E-3</v>
      </c>
      <c r="E87" s="235">
        <f t="shared" si="0"/>
        <v>-1.5913484770862851E-2</v>
      </c>
      <c r="F87" s="274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</row>
    <row r="88" spans="1:18" s="31" customFormat="1" ht="45" customHeight="1">
      <c r="A88" s="32"/>
      <c r="C88" s="33"/>
      <c r="D88" s="33"/>
      <c r="E88" s="33"/>
      <c r="F88" s="33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ht="24.75" customHeight="1">
      <c r="B89" s="34" t="s">
        <v>2</v>
      </c>
      <c r="C89" s="23"/>
      <c r="D89" s="555" t="str">
        <f>+'Ekamut-caxs'!C104</f>
        <v>Գոռ Մելքումյան</v>
      </c>
      <c r="E89" s="555"/>
      <c r="F89" s="107"/>
    </row>
    <row r="90" spans="1:18" ht="9.75" customHeight="1">
      <c r="B90" s="35"/>
      <c r="D90" s="554" t="s">
        <v>5</v>
      </c>
      <c r="E90" s="554"/>
      <c r="F90" s="271"/>
    </row>
    <row r="91" spans="1:18" ht="24.75" customHeight="1">
      <c r="B91" s="34" t="s">
        <v>6</v>
      </c>
      <c r="C91" s="23"/>
      <c r="D91" s="555" t="str">
        <f>+'Ekamut-caxs'!C106</f>
        <v>Վիկտորյա Ալեքսանյան</v>
      </c>
      <c r="E91" s="555"/>
      <c r="F91" s="107"/>
    </row>
    <row r="92" spans="1:18" ht="11.25" customHeight="1">
      <c r="D92" s="554" t="s">
        <v>5</v>
      </c>
      <c r="E92" s="554"/>
      <c r="F92" s="271"/>
    </row>
    <row r="93" spans="1:18" s="18" customFormat="1">
      <c r="A93" s="23"/>
      <c r="B93" s="140" t="s">
        <v>1</v>
      </c>
      <c r="C93" s="19"/>
      <c r="D93" s="19"/>
      <c r="E93" s="19"/>
      <c r="F93" s="19"/>
    </row>
    <row r="94" spans="1:18" s="18" customFormat="1">
      <c r="A94" s="101"/>
    </row>
    <row r="95" spans="1:18" s="18" customFormat="1">
      <c r="A95" s="101"/>
    </row>
    <row r="96" spans="1:18" s="18" customFormat="1">
      <c r="A96" s="101"/>
    </row>
    <row r="97" spans="1:1" s="18" customFormat="1">
      <c r="A97" s="101"/>
    </row>
    <row r="98" spans="1:1" s="18" customFormat="1">
      <c r="A98" s="101"/>
    </row>
    <row r="99" spans="1:1" s="18" customFormat="1">
      <c r="A99" s="101"/>
    </row>
    <row r="100" spans="1:1" s="18" customFormat="1">
      <c r="A100" s="101"/>
    </row>
    <row r="101" spans="1:1" s="18" customFormat="1">
      <c r="A101" s="101"/>
    </row>
    <row r="102" spans="1:1" s="18" customFormat="1">
      <c r="A102" s="101"/>
    </row>
    <row r="103" spans="1:1" s="18" customFormat="1">
      <c r="A103" s="101"/>
    </row>
    <row r="104" spans="1:1" s="18" customFormat="1">
      <c r="A104" s="101"/>
    </row>
    <row r="105" spans="1:1" s="18" customFormat="1">
      <c r="A105" s="101"/>
    </row>
    <row r="106" spans="1:1" s="18" customFormat="1">
      <c r="A106" s="101"/>
    </row>
    <row r="107" spans="1:1" s="18" customFormat="1">
      <c r="A107" s="101"/>
    </row>
    <row r="108" spans="1:1" s="18" customFormat="1">
      <c r="A108" s="101"/>
    </row>
    <row r="109" spans="1:1" s="18" customFormat="1">
      <c r="A109" s="101"/>
    </row>
    <row r="110" spans="1:1" s="18" customFormat="1">
      <c r="A110" s="101"/>
    </row>
    <row r="111" spans="1:1" s="18" customFormat="1">
      <c r="A111" s="101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92:E92"/>
    <mergeCell ref="D89:E89"/>
    <mergeCell ref="D90:E90"/>
    <mergeCell ref="D91:E91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86:H86"/>
    <mergeCell ref="G59:H59"/>
    <mergeCell ref="G60:H60"/>
    <mergeCell ref="G83:H83"/>
    <mergeCell ref="G84:H84"/>
    <mergeCell ref="G85:H85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1"/>
  <sheetViews>
    <sheetView view="pageBreakPreview" topLeftCell="A39" zoomScaleSheetLayoutView="100" workbookViewId="0">
      <selection activeCell="B40" sqref="B4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14"/>
    <col min="8" max="8" width="40.28515625" style="101" customWidth="1"/>
    <col min="9" max="13" width="9.140625" style="101"/>
    <col min="14" max="20" width="9.140625" style="108"/>
    <col min="21" max="16384" width="9.140625" style="19"/>
  </cols>
  <sheetData>
    <row r="1" spans="1:20" ht="23.25" customHeight="1">
      <c r="A1" s="553" t="s">
        <v>78</v>
      </c>
      <c r="B1" s="553"/>
      <c r="C1" s="553"/>
      <c r="D1" s="553"/>
      <c r="E1" s="553"/>
      <c r="F1" s="553"/>
    </row>
    <row r="2" spans="1:20" s="21" customFormat="1" ht="20.25">
      <c r="A2" s="547" t="str">
        <f>+'Ekamut-caxs'!A14</f>
        <v xml:space="preserve">«Հայաստանի փոքրիկ երգիչներ» մանկական ֆիլհարմոնիա» ՀՈԱԿ-ի   </v>
      </c>
      <c r="B2" s="547"/>
      <c r="C2" s="547"/>
      <c r="D2" s="547"/>
      <c r="E2" s="547"/>
      <c r="F2" s="547"/>
      <c r="G2" s="94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556" t="s">
        <v>241</v>
      </c>
      <c r="B3" s="556"/>
      <c r="C3" s="556"/>
      <c r="D3" s="556"/>
      <c r="E3" s="556"/>
      <c r="F3" s="556"/>
      <c r="G3" s="115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42</v>
      </c>
      <c r="G4" s="116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6" customFormat="1" ht="87" customHeight="1">
      <c r="A5" s="77" t="s">
        <v>3</v>
      </c>
      <c r="B5" s="79" t="s">
        <v>29</v>
      </c>
      <c r="C5" s="199" t="s">
        <v>172</v>
      </c>
      <c r="D5" s="199" t="s">
        <v>173</v>
      </c>
      <c r="E5" s="78" t="s">
        <v>49</v>
      </c>
      <c r="F5" s="272" t="str">
        <f>+'[6]Ekamutneri hamematakan'!F5</f>
        <v>Ծանոթություն հոդվածային ավելացումների վերաբերյալ</v>
      </c>
      <c r="G5" s="117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30</v>
      </c>
      <c r="C6" s="204">
        <f>+'Deb. ev kreditor'!C62</f>
        <v>4991.9630000000107</v>
      </c>
      <c r="D6" s="204">
        <f>+'Deb. ev kreditor'!C62</f>
        <v>4991.9630000000107</v>
      </c>
      <c r="E6" s="220">
        <f t="shared" ref="E6" si="0">D6-C6</f>
        <v>0</v>
      </c>
      <c r="F6" s="204"/>
      <c r="G6" s="116"/>
      <c r="H6" s="102"/>
      <c r="I6" s="102"/>
      <c r="J6" s="102"/>
      <c r="K6" s="102"/>
      <c r="L6" s="109"/>
      <c r="M6" s="109"/>
      <c r="N6" s="109"/>
      <c r="O6" s="109"/>
      <c r="P6" s="109"/>
      <c r="Q6" s="109"/>
      <c r="R6" s="109"/>
    </row>
    <row r="7" spans="1:20" s="21" customFormat="1" ht="38.25" customHeight="1">
      <c r="A7" s="11" t="s">
        <v>9</v>
      </c>
      <c r="B7" s="12" t="s">
        <v>79</v>
      </c>
      <c r="C7" s="220">
        <f>SUM(C8:C15,C18:C21)</f>
        <v>60033.3</v>
      </c>
      <c r="D7" s="220">
        <f>SUM(D8:D15,D18:D21)</f>
        <v>60269.600000000006</v>
      </c>
      <c r="E7" s="220">
        <f>D7-C7</f>
        <v>236.30000000000291</v>
      </c>
      <c r="F7" s="204"/>
      <c r="G7" s="116"/>
      <c r="H7" s="102"/>
      <c r="I7" s="102"/>
      <c r="J7" s="102"/>
      <c r="K7" s="102"/>
      <c r="L7" s="109"/>
      <c r="M7" s="109"/>
      <c r="N7" s="109"/>
      <c r="O7" s="109"/>
      <c r="P7" s="109"/>
      <c r="Q7" s="109"/>
      <c r="R7" s="109"/>
    </row>
    <row r="8" spans="1:20" s="52" customFormat="1" ht="17.25" customHeight="1">
      <c r="A8" s="54">
        <v>1</v>
      </c>
      <c r="B8" s="210" t="s">
        <v>114</v>
      </c>
      <c r="C8" s="212">
        <v>59225.3</v>
      </c>
      <c r="D8" s="212">
        <f>+'Dramakan hosqer'!D20</f>
        <v>59225.3</v>
      </c>
      <c r="E8" s="212">
        <f>D8-C8</f>
        <v>0</v>
      </c>
      <c r="F8" s="211"/>
      <c r="G8" s="92"/>
      <c r="H8" s="105"/>
      <c r="I8" s="105"/>
      <c r="J8" s="105"/>
      <c r="K8" s="105"/>
      <c r="L8" s="111"/>
      <c r="M8" s="111"/>
      <c r="N8" s="111"/>
      <c r="O8" s="111"/>
      <c r="P8" s="111"/>
      <c r="Q8" s="111"/>
      <c r="R8" s="111"/>
    </row>
    <row r="9" spans="1:20" s="52" customFormat="1" ht="30" hidden="1" customHeight="1">
      <c r="A9" s="54">
        <v>2</v>
      </c>
      <c r="B9" s="287" t="s">
        <v>184</v>
      </c>
      <c r="C9" s="211"/>
      <c r="D9" s="212">
        <f>+'Dramakan hosqer'!D21</f>
        <v>0</v>
      </c>
      <c r="E9" s="212">
        <f t="shared" ref="E9:E93" si="1">D9-C9</f>
        <v>0</v>
      </c>
      <c r="F9" s="211"/>
      <c r="G9" s="92"/>
      <c r="H9" s="105"/>
      <c r="I9" s="105"/>
      <c r="J9" s="105"/>
      <c r="K9" s="105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287" t="s">
        <v>253</v>
      </c>
      <c r="C10" s="205"/>
      <c r="D10" s="212">
        <f>+'Dramakan hosqer'!D22</f>
        <v>0</v>
      </c>
      <c r="E10" s="212">
        <f t="shared" si="1"/>
        <v>0</v>
      </c>
      <c r="F10" s="205"/>
      <c r="L10" s="108"/>
      <c r="M10" s="108"/>
      <c r="S10" s="19"/>
      <c r="T10" s="19"/>
    </row>
    <row r="11" spans="1:20" s="52" customFormat="1" ht="38.25" hidden="1" customHeight="1">
      <c r="A11" s="54">
        <v>4</v>
      </c>
      <c r="B11" s="228" t="str">
        <f>+'Dramakan hosqer'!B23</f>
        <v>Վճարովի ծառայություններից (գեղագիտական ուսուցում)</v>
      </c>
      <c r="C11" s="303"/>
      <c r="D11" s="212">
        <f>+'Dramakan hosqer'!D23</f>
        <v>0</v>
      </c>
      <c r="E11" s="212">
        <f t="shared" si="1"/>
        <v>0</v>
      </c>
      <c r="F11" s="211"/>
      <c r="G11" s="92"/>
      <c r="H11" s="105"/>
      <c r="I11" s="105"/>
      <c r="J11" s="105"/>
      <c r="K11" s="105"/>
      <c r="L11" s="111"/>
      <c r="M11" s="111"/>
      <c r="N11" s="111"/>
      <c r="O11" s="111"/>
      <c r="P11" s="111"/>
      <c r="Q11" s="111"/>
      <c r="R11" s="111"/>
    </row>
    <row r="12" spans="1:20" s="52" customFormat="1" ht="21.75" hidden="1" customHeight="1">
      <c r="A12" s="54">
        <v>5</v>
      </c>
      <c r="B12" s="214" t="s">
        <v>51</v>
      </c>
      <c r="C12" s="303"/>
      <c r="D12" s="212">
        <f>+'Dramakan hosqer'!D24</f>
        <v>0</v>
      </c>
      <c r="E12" s="212">
        <f t="shared" si="1"/>
        <v>0</v>
      </c>
      <c r="F12" s="211"/>
      <c r="G12" s="92"/>
      <c r="H12" s="105"/>
      <c r="I12" s="105"/>
      <c r="J12" s="105"/>
      <c r="K12" s="105"/>
      <c r="L12" s="111"/>
      <c r="M12" s="111"/>
      <c r="N12" s="111"/>
      <c r="O12" s="111"/>
      <c r="P12" s="111"/>
      <c r="Q12" s="111"/>
      <c r="R12" s="111"/>
    </row>
    <row r="13" spans="1:20" s="52" customFormat="1" ht="18" hidden="1" customHeight="1">
      <c r="A13" s="54">
        <v>6</v>
      </c>
      <c r="B13" s="215" t="s">
        <v>61</v>
      </c>
      <c r="C13" s="211"/>
      <c r="D13" s="212">
        <f>+'Dramakan hosqer'!D25</f>
        <v>0</v>
      </c>
      <c r="E13" s="212">
        <f t="shared" si="1"/>
        <v>0</v>
      </c>
      <c r="F13" s="211"/>
      <c r="G13" s="92"/>
      <c r="H13" s="105"/>
      <c r="I13" s="105"/>
      <c r="J13" s="105"/>
      <c r="K13" s="105"/>
      <c r="L13" s="111"/>
      <c r="M13" s="111"/>
      <c r="N13" s="111"/>
      <c r="O13" s="111"/>
      <c r="P13" s="111"/>
      <c r="Q13" s="111"/>
      <c r="R13" s="111"/>
    </row>
    <row r="14" spans="1:20" s="52" customFormat="1" ht="17.25" customHeight="1">
      <c r="A14" s="54">
        <v>2</v>
      </c>
      <c r="B14" s="21" t="s">
        <v>183</v>
      </c>
      <c r="C14" s="211">
        <v>768</v>
      </c>
      <c r="D14" s="212">
        <f>+'Dramakan hosqer'!D26</f>
        <v>1009</v>
      </c>
      <c r="E14" s="212">
        <f t="shared" si="1"/>
        <v>241</v>
      </c>
      <c r="F14" s="211"/>
      <c r="G14" s="92"/>
      <c r="H14" s="105"/>
      <c r="I14" s="105"/>
      <c r="J14" s="105"/>
      <c r="K14" s="105"/>
      <c r="L14" s="111"/>
      <c r="M14" s="111"/>
      <c r="N14" s="111"/>
      <c r="O14" s="111"/>
      <c r="P14" s="111"/>
      <c r="Q14" s="111"/>
      <c r="R14" s="111"/>
    </row>
    <row r="15" spans="1:20" s="52" customFormat="1" ht="32.25" hidden="1" customHeight="1">
      <c r="A15" s="54">
        <v>8</v>
      </c>
      <c r="B15" s="331" t="s">
        <v>259</v>
      </c>
      <c r="C15" s="211"/>
      <c r="D15" s="212">
        <f>+'Dramakan hosqer'!D27</f>
        <v>0</v>
      </c>
      <c r="E15" s="212">
        <f t="shared" si="1"/>
        <v>0</v>
      </c>
      <c r="F15" s="211"/>
      <c r="G15" s="92"/>
      <c r="H15" s="105"/>
      <c r="I15" s="105"/>
      <c r="J15" s="105"/>
      <c r="K15" s="105"/>
      <c r="L15" s="111"/>
      <c r="M15" s="111"/>
      <c r="N15" s="111"/>
      <c r="O15" s="111"/>
      <c r="P15" s="111"/>
      <c r="Q15" s="111"/>
      <c r="R15" s="111"/>
    </row>
    <row r="16" spans="1:20" s="52" customFormat="1" ht="17.25" hidden="1" customHeight="1">
      <c r="A16" s="54">
        <v>8.1</v>
      </c>
      <c r="B16" s="210"/>
      <c r="C16" s="211"/>
      <c r="D16" s="212">
        <f>+'Dramakan hosqer'!D28</f>
        <v>0</v>
      </c>
      <c r="E16" s="212">
        <f t="shared" si="1"/>
        <v>0</v>
      </c>
      <c r="F16" s="211"/>
      <c r="G16" s="92"/>
      <c r="H16" s="105"/>
      <c r="I16" s="105"/>
      <c r="J16" s="105"/>
      <c r="K16" s="105"/>
      <c r="L16" s="111"/>
      <c r="M16" s="111"/>
      <c r="N16" s="111"/>
      <c r="O16" s="111"/>
      <c r="P16" s="111"/>
      <c r="Q16" s="111"/>
      <c r="R16" s="111"/>
    </row>
    <row r="17" spans="1:20" s="52" customFormat="1" ht="17.25" hidden="1" customHeight="1">
      <c r="A17" s="54">
        <v>8.1999999999999993</v>
      </c>
      <c r="B17" s="210"/>
      <c r="C17" s="211"/>
      <c r="D17" s="212">
        <f>+'Dramakan hosqer'!D29</f>
        <v>0</v>
      </c>
      <c r="E17" s="212">
        <f t="shared" si="1"/>
        <v>0</v>
      </c>
      <c r="F17" s="211"/>
      <c r="G17" s="92"/>
      <c r="H17" s="105"/>
      <c r="I17" s="105"/>
      <c r="J17" s="105"/>
      <c r="K17" s="105"/>
      <c r="L17" s="111"/>
      <c r="M17" s="111"/>
      <c r="N17" s="111"/>
      <c r="O17" s="111"/>
      <c r="P17" s="111"/>
      <c r="Q17" s="111"/>
      <c r="R17" s="111"/>
    </row>
    <row r="18" spans="1:20" s="52" customFormat="1" ht="17.25" hidden="1" customHeight="1">
      <c r="A18" s="54">
        <v>9</v>
      </c>
      <c r="B18" s="210" t="s">
        <v>31</v>
      </c>
      <c r="C18" s="211"/>
      <c r="D18" s="212">
        <f>+'Dramakan hosqer'!D30</f>
        <v>0</v>
      </c>
      <c r="E18" s="212">
        <f t="shared" si="1"/>
        <v>0</v>
      </c>
      <c r="F18" s="211"/>
      <c r="G18" s="92"/>
      <c r="H18" s="105"/>
      <c r="I18" s="105"/>
      <c r="J18" s="105"/>
      <c r="K18" s="105"/>
      <c r="L18" s="111"/>
      <c r="M18" s="111"/>
      <c r="N18" s="111"/>
      <c r="O18" s="111"/>
      <c r="P18" s="111"/>
      <c r="Q18" s="111"/>
      <c r="R18" s="111"/>
    </row>
    <row r="19" spans="1:20" s="52" customFormat="1" ht="17.25" customHeight="1">
      <c r="A19" s="54">
        <v>3</v>
      </c>
      <c r="B19" s="210" t="s">
        <v>8</v>
      </c>
      <c r="C19" s="211">
        <v>40</v>
      </c>
      <c r="D19" s="212">
        <f>+'Dramakan hosqer'!D31</f>
        <v>35.299999999999997</v>
      </c>
      <c r="E19" s="212">
        <f t="shared" si="1"/>
        <v>-4.7000000000000028</v>
      </c>
      <c r="F19" s="211"/>
      <c r="G19" s="92"/>
      <c r="H19" s="105"/>
      <c r="I19" s="105"/>
      <c r="J19" s="105"/>
      <c r="K19" s="105"/>
      <c r="L19" s="111"/>
      <c r="M19" s="111"/>
      <c r="N19" s="111"/>
      <c r="O19" s="111"/>
      <c r="P19" s="111"/>
      <c r="Q19" s="111"/>
      <c r="R19" s="111"/>
    </row>
    <row r="20" spans="1:20" s="52" customFormat="1" ht="17.25" hidden="1" customHeight="1">
      <c r="A20" s="54">
        <v>11</v>
      </c>
      <c r="B20" s="332"/>
      <c r="C20" s="211"/>
      <c r="D20" s="212">
        <f>+'Dramakan hosqer'!D32</f>
        <v>0</v>
      </c>
      <c r="E20" s="212">
        <f t="shared" si="1"/>
        <v>0</v>
      </c>
      <c r="F20" s="211"/>
      <c r="G20" s="92"/>
      <c r="H20" s="105"/>
      <c r="I20" s="105"/>
      <c r="J20" s="105"/>
      <c r="K20" s="105"/>
      <c r="L20" s="111"/>
      <c r="M20" s="111"/>
      <c r="N20" s="111"/>
      <c r="O20" s="111"/>
      <c r="P20" s="111"/>
      <c r="Q20" s="111"/>
      <c r="R20" s="111"/>
    </row>
    <row r="21" spans="1:20" s="52" customFormat="1" ht="17.25" hidden="1" customHeight="1">
      <c r="A21" s="54">
        <v>12</v>
      </c>
      <c r="B21" s="332"/>
      <c r="C21" s="211"/>
      <c r="D21" s="212">
        <f>+'Dramakan hosqer'!D33</f>
        <v>0</v>
      </c>
      <c r="E21" s="212">
        <f t="shared" si="1"/>
        <v>0</v>
      </c>
      <c r="F21" s="211"/>
      <c r="G21" s="92" t="s">
        <v>189</v>
      </c>
      <c r="H21" s="105"/>
      <c r="I21" s="105"/>
      <c r="J21" s="105"/>
      <c r="K21" s="105"/>
      <c r="L21" s="111"/>
      <c r="M21" s="111"/>
      <c r="N21" s="111"/>
      <c r="O21" s="111"/>
      <c r="P21" s="111"/>
      <c r="Q21" s="111"/>
      <c r="R21" s="111"/>
    </row>
    <row r="22" spans="1:20" s="21" customFormat="1" ht="36" customHeight="1">
      <c r="A22" s="11" t="s">
        <v>32</v>
      </c>
      <c r="B22" s="12" t="s">
        <v>80</v>
      </c>
      <c r="C22" s="220">
        <f>+C23+C88+C101</f>
        <v>63884.547000000006</v>
      </c>
      <c r="D22" s="220">
        <f>+D23+D88+D101</f>
        <v>64499.562913484762</v>
      </c>
      <c r="E22" s="212">
        <f>D22-C22</f>
        <v>615.01591348475631</v>
      </c>
      <c r="F22" s="204"/>
      <c r="G22" s="116"/>
      <c r="H22" s="102"/>
      <c r="I22" s="102"/>
      <c r="J22" s="102"/>
      <c r="K22" s="102"/>
      <c r="L22" s="109"/>
      <c r="M22" s="109"/>
      <c r="N22" s="109"/>
      <c r="O22" s="109"/>
      <c r="P22" s="109"/>
      <c r="Q22" s="109"/>
      <c r="R22" s="109"/>
    </row>
    <row r="23" spans="1:20" s="21" customFormat="1" ht="21" customHeight="1">
      <c r="A23" s="14" t="s">
        <v>54</v>
      </c>
      <c r="B23" s="12" t="s">
        <v>57</v>
      </c>
      <c r="C23" s="220">
        <f>SUM(C24,C28:C33,C37:C82,C86:C87)-C63</f>
        <v>61984.547000000006</v>
      </c>
      <c r="D23" s="220">
        <f>SUM(D24,D28:D33,D37:D82,D86:D87)-D63</f>
        <v>62599.562913484762</v>
      </c>
      <c r="E23" s="212">
        <f>D23-C23</f>
        <v>615.01591348475631</v>
      </c>
      <c r="F23" s="204"/>
      <c r="G23" s="116"/>
      <c r="H23" s="102"/>
      <c r="I23" s="102"/>
      <c r="J23" s="102"/>
      <c r="K23" s="102"/>
      <c r="L23" s="109"/>
      <c r="M23" s="109"/>
      <c r="N23" s="109"/>
      <c r="O23" s="109"/>
      <c r="P23" s="109"/>
      <c r="Q23" s="109"/>
      <c r="R23" s="109"/>
    </row>
    <row r="24" spans="1:20" s="52" customFormat="1" ht="18" customHeight="1">
      <c r="A24" s="54">
        <v>1</v>
      </c>
      <c r="B24" s="217" t="s">
        <v>10</v>
      </c>
      <c r="C24" s="211">
        <v>43934.1</v>
      </c>
      <c r="D24" s="212">
        <f>+'Dramakan hosqer'!D36</f>
        <v>44682.1</v>
      </c>
      <c r="E24" s="212">
        <f t="shared" si="1"/>
        <v>748</v>
      </c>
      <c r="F24" s="211"/>
      <c r="G24" s="92"/>
      <c r="H24" s="105"/>
      <c r="I24" s="105"/>
      <c r="J24" s="105"/>
      <c r="K24" s="105"/>
      <c r="L24" s="111"/>
      <c r="M24" s="111"/>
      <c r="N24" s="111"/>
      <c r="O24" s="111"/>
      <c r="P24" s="111"/>
      <c r="Q24" s="111"/>
      <c r="R24" s="111"/>
    </row>
    <row r="25" spans="1:20" ht="17.25" hidden="1" customHeight="1">
      <c r="A25" s="25">
        <v>1.1000000000000001</v>
      </c>
      <c r="B25" s="29" t="s">
        <v>115</v>
      </c>
      <c r="C25" s="205"/>
      <c r="D25" s="224">
        <f>+'Dramakan hosqer'!D37</f>
        <v>0</v>
      </c>
      <c r="E25" s="212">
        <f>D25-C25</f>
        <v>0</v>
      </c>
      <c r="F25" s="205"/>
      <c r="L25" s="108"/>
      <c r="M25" s="108"/>
      <c r="S25" s="19"/>
      <c r="T25" s="19"/>
    </row>
    <row r="26" spans="1:20" ht="17.25">
      <c r="A26" s="25">
        <v>1.1000000000000001</v>
      </c>
      <c r="B26" s="29" t="s">
        <v>11</v>
      </c>
      <c r="C26" s="224">
        <v>787.5</v>
      </c>
      <c r="D26" s="224">
        <f>+'Dramakan hosqer'!D38</f>
        <v>1077.7999999999956</v>
      </c>
      <c r="E26" s="212">
        <f>D26-C26</f>
        <v>290.29999999999563</v>
      </c>
      <c r="F26" s="205"/>
      <c r="L26" s="108"/>
      <c r="M26" s="108"/>
      <c r="S26" s="19"/>
      <c r="T26" s="19"/>
    </row>
    <row r="27" spans="1:20" ht="17.25" hidden="1">
      <c r="A27" s="25">
        <v>1.3</v>
      </c>
      <c r="B27" s="29" t="str">
        <f>+'Dramakan hosqer'!B39</f>
        <v>կամավոր ատեստավորման գծով լրավճար</v>
      </c>
      <c r="C27" s="205"/>
      <c r="D27" s="224">
        <f>+'Dramakan hosqer'!D39</f>
        <v>0</v>
      </c>
      <c r="E27" s="212">
        <f t="shared" si="1"/>
        <v>0</v>
      </c>
      <c r="F27" s="205"/>
      <c r="L27" s="108"/>
      <c r="M27" s="108"/>
      <c r="S27" s="19"/>
      <c r="T27" s="19"/>
    </row>
    <row r="28" spans="1:20" s="52" customFormat="1" ht="18" hidden="1" customHeight="1">
      <c r="A28" s="54">
        <v>2</v>
      </c>
      <c r="B28" s="213" t="s">
        <v>13</v>
      </c>
      <c r="C28" s="211"/>
      <c r="D28" s="212">
        <f>+'Dramakan hosqer'!D40</f>
        <v>0</v>
      </c>
      <c r="E28" s="212">
        <f t="shared" si="1"/>
        <v>0</v>
      </c>
      <c r="F28" s="211"/>
      <c r="G28" s="92"/>
      <c r="H28" s="105"/>
      <c r="I28" s="105"/>
      <c r="J28" s="105"/>
      <c r="K28" s="105"/>
      <c r="L28" s="111"/>
      <c r="M28" s="111"/>
      <c r="N28" s="111"/>
      <c r="O28" s="111"/>
      <c r="P28" s="111"/>
      <c r="Q28" s="111"/>
      <c r="R28" s="111"/>
    </row>
    <row r="29" spans="1:20" s="52" customFormat="1" ht="18" customHeight="1">
      <c r="A29" s="54">
        <v>2</v>
      </c>
      <c r="B29" s="213" t="s">
        <v>12</v>
      </c>
      <c r="C29" s="211">
        <v>537.6</v>
      </c>
      <c r="D29" s="212">
        <f>+'Dramakan hosqer'!D41</f>
        <v>512.6</v>
      </c>
      <c r="E29" s="212">
        <f t="shared" si="1"/>
        <v>-25</v>
      </c>
      <c r="F29" s="211"/>
      <c r="G29" s="92"/>
      <c r="H29" s="105"/>
      <c r="I29" s="105"/>
      <c r="J29" s="105"/>
      <c r="K29" s="105"/>
      <c r="L29" s="111"/>
      <c r="M29" s="111"/>
      <c r="N29" s="111"/>
      <c r="O29" s="111"/>
      <c r="P29" s="111"/>
      <c r="Q29" s="111"/>
      <c r="R29" s="111"/>
    </row>
    <row r="30" spans="1:20" s="52" customFormat="1" ht="18" customHeight="1">
      <c r="A30" s="54">
        <v>3</v>
      </c>
      <c r="B30" s="213" t="s">
        <v>14</v>
      </c>
      <c r="C30" s="211">
        <v>5.8</v>
      </c>
      <c r="D30" s="212">
        <f>+'Dramakan hosqer'!D42</f>
        <v>6.8159134847680019</v>
      </c>
      <c r="E30" s="212">
        <f t="shared" si="1"/>
        <v>1.015913484768002</v>
      </c>
      <c r="F30" s="211"/>
      <c r="G30" s="92"/>
      <c r="H30" s="105"/>
      <c r="I30" s="105"/>
      <c r="J30" s="105"/>
      <c r="K30" s="105"/>
      <c r="L30" s="111"/>
      <c r="M30" s="111"/>
      <c r="N30" s="111"/>
      <c r="O30" s="111"/>
      <c r="P30" s="111"/>
      <c r="Q30" s="111"/>
      <c r="R30" s="111"/>
    </row>
    <row r="31" spans="1:20" s="52" customFormat="1" ht="18" customHeight="1">
      <c r="A31" s="54">
        <v>4</v>
      </c>
      <c r="B31" s="213" t="s">
        <v>15</v>
      </c>
      <c r="C31" s="211">
        <v>8.8000000000000007</v>
      </c>
      <c r="D31" s="212">
        <f>+'Dramakan hosqer'!D43</f>
        <v>7.6</v>
      </c>
      <c r="E31" s="212">
        <f t="shared" si="1"/>
        <v>-1.2000000000000011</v>
      </c>
      <c r="F31" s="211"/>
      <c r="G31" s="92"/>
      <c r="H31" s="105"/>
      <c r="I31" s="105"/>
      <c r="J31" s="105"/>
      <c r="K31" s="105"/>
      <c r="L31" s="111"/>
      <c r="M31" s="111"/>
      <c r="N31" s="111"/>
      <c r="O31" s="111"/>
      <c r="P31" s="111"/>
      <c r="Q31" s="111"/>
      <c r="R31" s="111"/>
    </row>
    <row r="32" spans="1:20" s="52" customFormat="1" ht="16.5" hidden="1" customHeight="1">
      <c r="A32" s="54">
        <v>6</v>
      </c>
      <c r="B32" s="213" t="s">
        <v>16</v>
      </c>
      <c r="C32" s="211"/>
      <c r="D32" s="212">
        <f>+'Dramakan hosqer'!D44</f>
        <v>0</v>
      </c>
      <c r="E32" s="212">
        <f t="shared" si="1"/>
        <v>0</v>
      </c>
      <c r="F32" s="211"/>
      <c r="G32" s="118"/>
      <c r="H32" s="105"/>
      <c r="I32" s="105"/>
      <c r="J32" s="105"/>
      <c r="K32" s="105"/>
      <c r="L32" s="111"/>
      <c r="M32" s="111"/>
      <c r="N32" s="111"/>
      <c r="O32" s="111"/>
      <c r="P32" s="111"/>
      <c r="Q32" s="111"/>
      <c r="R32" s="111"/>
    </row>
    <row r="33" spans="1:20" s="52" customFormat="1" ht="17.25">
      <c r="A33" s="54">
        <v>5</v>
      </c>
      <c r="B33" s="213" t="s">
        <v>17</v>
      </c>
      <c r="C33" s="212">
        <f>SUM(C34:C36)</f>
        <v>350.3</v>
      </c>
      <c r="D33" s="212">
        <f>SUM(D34:D36)</f>
        <v>331.3</v>
      </c>
      <c r="E33" s="212">
        <f t="shared" si="1"/>
        <v>-19</v>
      </c>
      <c r="F33" s="211"/>
      <c r="G33" s="92"/>
      <c r="H33" s="105"/>
      <c r="I33" s="105"/>
      <c r="J33" s="105"/>
      <c r="K33" s="105"/>
      <c r="L33" s="111"/>
      <c r="M33" s="111"/>
      <c r="N33" s="111"/>
      <c r="O33" s="111"/>
      <c r="P33" s="111"/>
      <c r="Q33" s="111"/>
      <c r="R33" s="111"/>
    </row>
    <row r="34" spans="1:20" ht="18" customHeight="1">
      <c r="A34" s="25">
        <v>5.0999999999999996</v>
      </c>
      <c r="B34" s="29" t="s">
        <v>18</v>
      </c>
      <c r="C34" s="205">
        <v>115.2</v>
      </c>
      <c r="D34" s="224">
        <f>+'Dramakan hosqer'!D46</f>
        <v>115.2</v>
      </c>
      <c r="E34" s="212">
        <f t="shared" si="1"/>
        <v>0</v>
      </c>
      <c r="F34" s="205"/>
      <c r="L34" s="108"/>
      <c r="M34" s="108"/>
      <c r="S34" s="19"/>
      <c r="T34" s="19"/>
    </row>
    <row r="35" spans="1:20" s="31" customFormat="1" ht="18" customHeight="1">
      <c r="A35" s="25">
        <v>5.2</v>
      </c>
      <c r="B35" s="29" t="s">
        <v>19</v>
      </c>
      <c r="C35" s="205">
        <v>55.1</v>
      </c>
      <c r="D35" s="224">
        <f>+'Dramakan hosqer'!D47</f>
        <v>36.1</v>
      </c>
      <c r="E35" s="212">
        <f t="shared" si="1"/>
        <v>-19</v>
      </c>
      <c r="F35" s="205"/>
      <c r="G35" s="119"/>
      <c r="H35" s="106"/>
      <c r="I35" s="106"/>
      <c r="J35" s="106"/>
      <c r="K35" s="106"/>
      <c r="L35" s="112"/>
      <c r="M35" s="112"/>
      <c r="N35" s="112"/>
      <c r="O35" s="112"/>
      <c r="P35" s="112"/>
      <c r="Q35" s="112"/>
      <c r="R35" s="112"/>
    </row>
    <row r="36" spans="1:20" ht="18" customHeight="1">
      <c r="A36" s="25">
        <v>5.3</v>
      </c>
      <c r="B36" s="29" t="s">
        <v>20</v>
      </c>
      <c r="C36" s="205">
        <v>180</v>
      </c>
      <c r="D36" s="224">
        <f>+'Dramakan hosqer'!D48</f>
        <v>180</v>
      </c>
      <c r="E36" s="212">
        <f t="shared" si="1"/>
        <v>0</v>
      </c>
      <c r="F36" s="205"/>
      <c r="L36" s="108"/>
      <c r="M36" s="108"/>
      <c r="S36" s="19"/>
      <c r="T36" s="19"/>
    </row>
    <row r="37" spans="1:20" s="52" customFormat="1" ht="120.75">
      <c r="A37" s="54">
        <v>6</v>
      </c>
      <c r="B37" s="213" t="s">
        <v>21</v>
      </c>
      <c r="C37" s="211">
        <v>0</v>
      </c>
      <c r="D37" s="212">
        <f>+'Dramakan hosqer'!D49</f>
        <v>17.899999999999999</v>
      </c>
      <c r="E37" s="212">
        <f t="shared" si="1"/>
        <v>17.899999999999999</v>
      </c>
      <c r="F37" s="227" t="s">
        <v>315</v>
      </c>
      <c r="G37" s="92"/>
      <c r="H37" s="105"/>
      <c r="I37" s="105"/>
      <c r="J37" s="105"/>
      <c r="K37" s="105"/>
      <c r="L37" s="111"/>
      <c r="M37" s="111"/>
      <c r="N37" s="111"/>
      <c r="O37" s="111"/>
      <c r="P37" s="111"/>
      <c r="Q37" s="111"/>
      <c r="R37" s="111"/>
    </row>
    <row r="38" spans="1:20" s="52" customFormat="1" ht="51.75">
      <c r="A38" s="54">
        <v>7</v>
      </c>
      <c r="B38" s="213" t="s">
        <v>28</v>
      </c>
      <c r="C38" s="211">
        <v>116.6</v>
      </c>
      <c r="D38" s="212">
        <f>+'Dramakan hosqer'!D50</f>
        <v>138.70000000000002</v>
      </c>
      <c r="E38" s="212">
        <f t="shared" si="1"/>
        <v>22.100000000000023</v>
      </c>
      <c r="F38" s="227" t="s">
        <v>310</v>
      </c>
      <c r="G38" s="6"/>
      <c r="H38" s="105"/>
      <c r="I38" s="105"/>
      <c r="J38" s="105"/>
      <c r="K38" s="105"/>
      <c r="L38" s="111"/>
      <c r="M38" s="111"/>
      <c r="N38" s="111"/>
      <c r="O38" s="111"/>
      <c r="P38" s="111"/>
      <c r="Q38" s="111"/>
      <c r="R38" s="111"/>
    </row>
    <row r="39" spans="1:20" s="52" customFormat="1" ht="18" customHeight="1">
      <c r="A39" s="54">
        <v>8</v>
      </c>
      <c r="B39" s="213" t="s">
        <v>22</v>
      </c>
      <c r="C39" s="211">
        <v>347.5</v>
      </c>
      <c r="D39" s="212">
        <f>+'Dramakan hosqer'!D51</f>
        <v>310.89999999999998</v>
      </c>
      <c r="E39" s="212">
        <f t="shared" si="1"/>
        <v>-36.600000000000023</v>
      </c>
      <c r="F39" s="225"/>
      <c r="G39" s="92"/>
      <c r="H39" s="105"/>
      <c r="I39" s="105"/>
      <c r="J39" s="105"/>
      <c r="K39" s="105"/>
      <c r="L39" s="111"/>
      <c r="M39" s="111"/>
      <c r="N39" s="111"/>
      <c r="O39" s="111"/>
      <c r="P39" s="111"/>
      <c r="Q39" s="111"/>
      <c r="R39" s="111"/>
    </row>
    <row r="40" spans="1:20" s="52" customFormat="1" ht="103.5">
      <c r="A40" s="54">
        <v>9</v>
      </c>
      <c r="B40" s="218" t="s">
        <v>72</v>
      </c>
      <c r="C40" s="211">
        <v>159.9</v>
      </c>
      <c r="D40" s="212">
        <f>+'Dramakan hosqer'!D52</f>
        <v>203.7</v>
      </c>
      <c r="E40" s="212">
        <f t="shared" si="1"/>
        <v>43.799999999999983</v>
      </c>
      <c r="F40" s="227" t="s">
        <v>311</v>
      </c>
      <c r="G40" s="92"/>
      <c r="H40" s="105"/>
      <c r="I40" s="105"/>
      <c r="J40" s="105"/>
      <c r="K40" s="105"/>
      <c r="L40" s="111"/>
      <c r="M40" s="111"/>
      <c r="N40" s="111"/>
      <c r="O40" s="111"/>
      <c r="P40" s="111"/>
      <c r="Q40" s="111"/>
      <c r="R40" s="111"/>
    </row>
    <row r="41" spans="1:20" s="52" customFormat="1" ht="18" hidden="1" customHeight="1">
      <c r="A41" s="54">
        <v>12</v>
      </c>
      <c r="B41" s="213" t="s">
        <v>46</v>
      </c>
      <c r="C41" s="211"/>
      <c r="D41" s="212">
        <f>+'Dramakan hosqer'!D53</f>
        <v>0</v>
      </c>
      <c r="E41" s="212">
        <f t="shared" si="1"/>
        <v>0</v>
      </c>
      <c r="F41" s="211"/>
      <c r="G41" s="92"/>
      <c r="H41" s="105"/>
      <c r="I41" s="105"/>
      <c r="J41" s="105"/>
      <c r="K41" s="105"/>
      <c r="L41" s="111"/>
      <c r="M41" s="111"/>
      <c r="N41" s="111"/>
      <c r="O41" s="111"/>
      <c r="P41" s="111"/>
      <c r="Q41" s="111"/>
      <c r="R41" s="111"/>
    </row>
    <row r="42" spans="1:20" s="52" customFormat="1" ht="18" hidden="1" customHeight="1">
      <c r="A42" s="54">
        <v>13</v>
      </c>
      <c r="B42" s="213" t="s">
        <v>116</v>
      </c>
      <c r="C42" s="211"/>
      <c r="D42" s="212">
        <f>+'Dramakan hosqer'!D54</f>
        <v>0</v>
      </c>
      <c r="E42" s="212">
        <f t="shared" si="1"/>
        <v>0</v>
      </c>
      <c r="F42" s="211"/>
      <c r="G42" s="92"/>
      <c r="H42" s="105"/>
      <c r="I42" s="105"/>
      <c r="J42" s="105"/>
      <c r="K42" s="105"/>
      <c r="L42" s="111"/>
      <c r="M42" s="111"/>
      <c r="N42" s="111"/>
      <c r="O42" s="111"/>
      <c r="P42" s="111"/>
      <c r="Q42" s="111"/>
      <c r="R42" s="111"/>
    </row>
    <row r="43" spans="1:20" s="52" customFormat="1" ht="18" hidden="1" customHeight="1">
      <c r="A43" s="54">
        <v>14</v>
      </c>
      <c r="B43" s="213" t="s">
        <v>117</v>
      </c>
      <c r="C43" s="211"/>
      <c r="D43" s="212">
        <f>+'Dramakan hosqer'!D55</f>
        <v>0</v>
      </c>
      <c r="E43" s="212">
        <f t="shared" si="1"/>
        <v>0</v>
      </c>
      <c r="F43" s="211"/>
      <c r="G43" s="92"/>
      <c r="H43" s="105"/>
      <c r="I43" s="105"/>
      <c r="J43" s="105"/>
      <c r="K43" s="105"/>
      <c r="L43" s="111"/>
      <c r="M43" s="111"/>
      <c r="N43" s="111"/>
      <c r="O43" s="111"/>
      <c r="P43" s="111"/>
      <c r="Q43" s="111"/>
      <c r="R43" s="111"/>
    </row>
    <row r="44" spans="1:20" s="52" customFormat="1" ht="18" customHeight="1">
      <c r="A44" s="54">
        <v>10</v>
      </c>
      <c r="B44" s="213" t="s">
        <v>23</v>
      </c>
      <c r="C44" s="211">
        <v>80</v>
      </c>
      <c r="D44" s="212">
        <f>+'Dramakan hosqer'!D56</f>
        <v>80</v>
      </c>
      <c r="E44" s="212">
        <f t="shared" si="1"/>
        <v>0</v>
      </c>
      <c r="F44" s="211"/>
      <c r="G44" s="92"/>
      <c r="H44" s="105"/>
      <c r="I44" s="105"/>
      <c r="J44" s="105"/>
      <c r="K44" s="105"/>
      <c r="L44" s="111"/>
      <c r="M44" s="111"/>
      <c r="N44" s="111"/>
      <c r="O44" s="111"/>
      <c r="P44" s="111"/>
      <c r="Q44" s="111"/>
      <c r="R44" s="111"/>
    </row>
    <row r="45" spans="1:20" s="52" customFormat="1" ht="18" hidden="1" customHeight="1">
      <c r="A45" s="54">
        <v>16</v>
      </c>
      <c r="B45" s="213" t="s">
        <v>24</v>
      </c>
      <c r="C45" s="211"/>
      <c r="D45" s="212">
        <f>+'Dramakan hosqer'!D57</f>
        <v>0</v>
      </c>
      <c r="E45" s="212">
        <f t="shared" si="1"/>
        <v>0</v>
      </c>
      <c r="F45" s="211"/>
      <c r="G45" s="92"/>
      <c r="H45" s="105"/>
      <c r="I45" s="105"/>
      <c r="J45" s="105"/>
      <c r="K45" s="105"/>
      <c r="L45" s="111"/>
      <c r="M45" s="111"/>
      <c r="N45" s="111"/>
      <c r="O45" s="111"/>
      <c r="P45" s="111"/>
      <c r="Q45" s="111"/>
      <c r="R45" s="111"/>
    </row>
    <row r="46" spans="1:20" s="52" customFormat="1" ht="18" hidden="1" customHeight="1">
      <c r="A46" s="54">
        <v>17</v>
      </c>
      <c r="B46" s="213" t="s">
        <v>65</v>
      </c>
      <c r="C46" s="211"/>
      <c r="D46" s="212">
        <f>+'Dramakan hosqer'!D58</f>
        <v>0</v>
      </c>
      <c r="E46" s="212">
        <f t="shared" si="1"/>
        <v>0</v>
      </c>
      <c r="F46" s="211"/>
      <c r="G46" s="92"/>
      <c r="H46" s="105"/>
      <c r="I46" s="105"/>
      <c r="J46" s="105"/>
      <c r="K46" s="105"/>
      <c r="L46" s="111"/>
      <c r="M46" s="111"/>
      <c r="N46" s="111"/>
      <c r="O46" s="111"/>
      <c r="P46" s="111"/>
      <c r="Q46" s="111"/>
      <c r="R46" s="111"/>
    </row>
    <row r="47" spans="1:20" s="52" customFormat="1" ht="18" hidden="1" customHeight="1">
      <c r="A47" s="54">
        <v>18</v>
      </c>
      <c r="B47" s="228" t="s">
        <v>52</v>
      </c>
      <c r="C47" s="211"/>
      <c r="D47" s="212">
        <f>+'Dramakan hosqer'!D59</f>
        <v>0</v>
      </c>
      <c r="E47" s="212">
        <f t="shared" si="1"/>
        <v>0</v>
      </c>
      <c r="F47" s="211"/>
      <c r="G47" s="92"/>
      <c r="H47" s="105"/>
      <c r="I47" s="105"/>
      <c r="J47" s="105"/>
      <c r="K47" s="105"/>
      <c r="L47" s="111"/>
      <c r="M47" s="111"/>
      <c r="N47" s="111"/>
      <c r="O47" s="111"/>
      <c r="P47" s="111"/>
      <c r="Q47" s="111"/>
      <c r="R47" s="111"/>
    </row>
    <row r="48" spans="1:20" s="52" customFormat="1" ht="18" customHeight="1">
      <c r="A48" s="54">
        <v>11</v>
      </c>
      <c r="B48" s="228" t="s">
        <v>43</v>
      </c>
      <c r="C48" s="211">
        <v>105</v>
      </c>
      <c r="D48" s="212">
        <f>+'Dramakan hosqer'!D60</f>
        <v>105</v>
      </c>
      <c r="E48" s="212">
        <f t="shared" si="1"/>
        <v>0</v>
      </c>
      <c r="F48" s="211"/>
      <c r="G48" s="92"/>
      <c r="H48" s="105"/>
      <c r="I48" s="105"/>
      <c r="J48" s="105"/>
      <c r="K48" s="105"/>
      <c r="L48" s="111"/>
      <c r="M48" s="111"/>
      <c r="N48" s="111"/>
      <c r="O48" s="111"/>
      <c r="P48" s="111"/>
      <c r="Q48" s="111"/>
      <c r="R48" s="111"/>
    </row>
    <row r="49" spans="1:18" s="52" customFormat="1" ht="38.25" customHeight="1">
      <c r="A49" s="54">
        <v>12</v>
      </c>
      <c r="B49" s="228" t="s">
        <v>73</v>
      </c>
      <c r="C49" s="211">
        <v>16</v>
      </c>
      <c r="D49" s="212">
        <f>+'Dramakan hosqer'!D61</f>
        <v>16</v>
      </c>
      <c r="E49" s="212">
        <f t="shared" si="1"/>
        <v>0</v>
      </c>
      <c r="F49" s="211"/>
      <c r="G49" s="92"/>
      <c r="H49" s="105"/>
      <c r="I49" s="105"/>
      <c r="J49" s="105"/>
      <c r="K49" s="105"/>
      <c r="L49" s="111"/>
      <c r="M49" s="111"/>
      <c r="N49" s="111"/>
      <c r="O49" s="111"/>
      <c r="P49" s="111"/>
      <c r="Q49" s="111"/>
      <c r="R49" s="111"/>
    </row>
    <row r="50" spans="1:18" s="52" customFormat="1" ht="36.75" customHeight="1">
      <c r="A50" s="54">
        <v>13</v>
      </c>
      <c r="B50" s="228" t="s">
        <v>74</v>
      </c>
      <c r="C50" s="211">
        <v>149</v>
      </c>
      <c r="D50" s="212">
        <f>+'Dramakan hosqer'!D62</f>
        <v>125</v>
      </c>
      <c r="E50" s="212">
        <f t="shared" si="1"/>
        <v>-24</v>
      </c>
      <c r="F50" s="211"/>
      <c r="G50" s="6"/>
      <c r="H50" s="105"/>
      <c r="I50" s="105"/>
      <c r="J50" s="105"/>
      <c r="K50" s="105"/>
      <c r="L50" s="111"/>
      <c r="M50" s="111"/>
      <c r="N50" s="111"/>
      <c r="O50" s="111"/>
      <c r="P50" s="111"/>
      <c r="Q50" s="111"/>
      <c r="R50" s="111"/>
    </row>
    <row r="51" spans="1:18" s="52" customFormat="1" ht="18" customHeight="1">
      <c r="A51" s="54">
        <v>14</v>
      </c>
      <c r="B51" s="213" t="s">
        <v>44</v>
      </c>
      <c r="C51" s="211">
        <v>6</v>
      </c>
      <c r="D51" s="212">
        <f>+'Dramakan hosqer'!D63</f>
        <v>6</v>
      </c>
      <c r="E51" s="212">
        <f t="shared" si="1"/>
        <v>0</v>
      </c>
      <c r="F51" s="211"/>
      <c r="G51" s="92"/>
      <c r="H51" s="105"/>
      <c r="I51" s="105"/>
      <c r="J51" s="105"/>
      <c r="K51" s="105"/>
      <c r="L51" s="111"/>
      <c r="M51" s="111"/>
      <c r="N51" s="111"/>
      <c r="O51" s="111"/>
      <c r="P51" s="111"/>
      <c r="Q51" s="111"/>
      <c r="R51" s="111"/>
    </row>
    <row r="52" spans="1:18" s="52" customFormat="1" ht="18" customHeight="1">
      <c r="A52" s="54">
        <v>15</v>
      </c>
      <c r="B52" s="213" t="s">
        <v>118</v>
      </c>
      <c r="C52" s="211">
        <v>60</v>
      </c>
      <c r="D52" s="212">
        <f>+'Dramakan hosqer'!D64</f>
        <v>60</v>
      </c>
      <c r="E52" s="212">
        <f t="shared" si="1"/>
        <v>0</v>
      </c>
      <c r="F52" s="211"/>
      <c r="G52" s="92"/>
      <c r="H52" s="105"/>
      <c r="I52" s="105"/>
      <c r="J52" s="105"/>
      <c r="K52" s="105"/>
      <c r="L52" s="111"/>
      <c r="M52" s="111"/>
      <c r="N52" s="111"/>
      <c r="O52" s="111"/>
      <c r="P52" s="111"/>
      <c r="Q52" s="111"/>
      <c r="R52" s="111"/>
    </row>
    <row r="53" spans="1:18" s="52" customFormat="1" ht="18" hidden="1" customHeight="1">
      <c r="A53" s="54">
        <v>24</v>
      </c>
      <c r="B53" s="213" t="s">
        <v>45</v>
      </c>
      <c r="C53" s="211"/>
      <c r="D53" s="212">
        <f>+'Dramakan hosqer'!D65</f>
        <v>0</v>
      </c>
      <c r="E53" s="212">
        <f t="shared" si="1"/>
        <v>0</v>
      </c>
      <c r="F53" s="211"/>
      <c r="G53" s="92"/>
      <c r="H53" s="105"/>
      <c r="I53" s="105"/>
      <c r="J53" s="105"/>
      <c r="K53" s="105"/>
      <c r="L53" s="111"/>
      <c r="M53" s="111"/>
      <c r="N53" s="111"/>
      <c r="O53" s="111"/>
      <c r="P53" s="111"/>
      <c r="Q53" s="111"/>
      <c r="R53" s="111"/>
    </row>
    <row r="54" spans="1:18" s="52" customFormat="1" ht="18" hidden="1" customHeight="1">
      <c r="A54" s="54">
        <v>25</v>
      </c>
      <c r="B54" s="213" t="s">
        <v>62</v>
      </c>
      <c r="C54" s="211"/>
      <c r="D54" s="212">
        <f>+'Dramakan hosqer'!D66</f>
        <v>0</v>
      </c>
      <c r="E54" s="212">
        <f t="shared" si="1"/>
        <v>0</v>
      </c>
      <c r="F54" s="211"/>
      <c r="G54" s="92"/>
      <c r="H54" s="105"/>
      <c r="I54" s="105"/>
      <c r="J54" s="105"/>
      <c r="K54" s="105"/>
      <c r="L54" s="111"/>
      <c r="M54" s="111"/>
      <c r="N54" s="111"/>
      <c r="O54" s="111"/>
      <c r="P54" s="111"/>
      <c r="Q54" s="111"/>
      <c r="R54" s="111"/>
    </row>
    <row r="55" spans="1:18" s="52" customFormat="1" ht="51.75">
      <c r="A55" s="54">
        <v>16</v>
      </c>
      <c r="B55" s="215" t="s">
        <v>186</v>
      </c>
      <c r="C55" s="211">
        <v>250</v>
      </c>
      <c r="D55" s="212">
        <f>+'Dramakan hosqer'!D67</f>
        <v>350</v>
      </c>
      <c r="E55" s="212">
        <f t="shared" si="1"/>
        <v>100</v>
      </c>
      <c r="F55" s="227" t="s">
        <v>314</v>
      </c>
      <c r="G55" s="92"/>
      <c r="H55" s="105"/>
      <c r="I55" s="105"/>
      <c r="J55" s="105"/>
      <c r="K55" s="105"/>
      <c r="L55" s="111"/>
      <c r="M55" s="111"/>
      <c r="N55" s="111"/>
      <c r="O55" s="111"/>
      <c r="P55" s="111"/>
      <c r="Q55" s="111"/>
      <c r="R55" s="111"/>
    </row>
    <row r="56" spans="1:18" s="52" customFormat="1" ht="18" customHeight="1">
      <c r="A56" s="54">
        <v>17</v>
      </c>
      <c r="B56" s="215" t="s">
        <v>187</v>
      </c>
      <c r="C56" s="211">
        <v>3239.6</v>
      </c>
      <c r="D56" s="212">
        <f>+'Dramakan hosqer'!D68</f>
        <v>3231.4</v>
      </c>
      <c r="E56" s="212">
        <f t="shared" si="1"/>
        <v>-8.1999999999998181</v>
      </c>
      <c r="F56" s="225"/>
      <c r="G56" s="92"/>
      <c r="H56" s="105"/>
      <c r="I56" s="105"/>
      <c r="J56" s="105"/>
      <c r="K56" s="105"/>
      <c r="L56" s="111"/>
      <c r="M56" s="111"/>
      <c r="N56" s="111"/>
      <c r="O56" s="111"/>
      <c r="P56" s="111"/>
      <c r="Q56" s="111"/>
      <c r="R56" s="111"/>
    </row>
    <row r="57" spans="1:18" s="52" customFormat="1" ht="18" hidden="1" customHeight="1">
      <c r="A57" s="54">
        <v>28</v>
      </c>
      <c r="B57" s="213" t="s">
        <v>236</v>
      </c>
      <c r="C57" s="211"/>
      <c r="D57" s="212">
        <f>+'Dramakan hosqer'!D69</f>
        <v>0</v>
      </c>
      <c r="E57" s="212">
        <f t="shared" si="1"/>
        <v>0</v>
      </c>
      <c r="F57" s="225"/>
      <c r="G57" s="92"/>
      <c r="H57" s="105"/>
      <c r="I57" s="105"/>
      <c r="J57" s="105"/>
      <c r="K57" s="105"/>
      <c r="L57" s="111"/>
      <c r="M57" s="111"/>
      <c r="N57" s="111"/>
      <c r="O57" s="111"/>
      <c r="P57" s="111"/>
      <c r="Q57" s="111"/>
      <c r="R57" s="111"/>
    </row>
    <row r="58" spans="1:18" s="52" customFormat="1" ht="189.75">
      <c r="A58" s="54">
        <v>18</v>
      </c>
      <c r="B58" s="216" t="s">
        <v>292</v>
      </c>
      <c r="C58" s="211">
        <v>610</v>
      </c>
      <c r="D58" s="211">
        <f>+'Dramakan hosqer'!D71</f>
        <v>674.9</v>
      </c>
      <c r="E58" s="212">
        <f t="shared" si="1"/>
        <v>64.899999999999977</v>
      </c>
      <c r="F58" s="227" t="s">
        <v>313</v>
      </c>
      <c r="G58" s="92"/>
      <c r="H58" s="105"/>
      <c r="I58" s="105"/>
      <c r="J58" s="105"/>
      <c r="K58" s="105"/>
      <c r="L58" s="111"/>
      <c r="M58" s="111"/>
      <c r="N58" s="111"/>
      <c r="O58" s="111"/>
      <c r="P58" s="111"/>
      <c r="Q58" s="111"/>
      <c r="R58" s="111"/>
    </row>
    <row r="59" spans="1:18" s="52" customFormat="1" ht="18" customHeight="1">
      <c r="A59" s="54">
        <v>19</v>
      </c>
      <c r="B59" s="216" t="s">
        <v>293</v>
      </c>
      <c r="C59" s="211">
        <v>1320</v>
      </c>
      <c r="D59" s="211">
        <f>+'Dramakan hosqer'!D72</f>
        <v>1320</v>
      </c>
      <c r="E59" s="212">
        <f t="shared" si="1"/>
        <v>0</v>
      </c>
      <c r="F59" s="211"/>
      <c r="G59" s="92" t="s">
        <v>261</v>
      </c>
      <c r="H59" s="105"/>
      <c r="I59" s="105"/>
      <c r="J59" s="105"/>
      <c r="K59" s="105"/>
      <c r="L59" s="111"/>
      <c r="M59" s="111"/>
      <c r="N59" s="111"/>
      <c r="O59" s="111"/>
      <c r="P59" s="111"/>
      <c r="Q59" s="111"/>
      <c r="R59" s="111"/>
    </row>
    <row r="60" spans="1:18" s="52" customFormat="1" ht="18" customHeight="1">
      <c r="A60" s="54">
        <v>20</v>
      </c>
      <c r="B60" s="216" t="s">
        <v>294</v>
      </c>
      <c r="C60" s="211">
        <v>60</v>
      </c>
      <c r="D60" s="211">
        <f>+'Dramakan hosqer'!D84</f>
        <v>60</v>
      </c>
      <c r="E60" s="212">
        <f t="shared" si="1"/>
        <v>0</v>
      </c>
      <c r="F60" s="211"/>
      <c r="G60" s="92"/>
      <c r="H60" s="105"/>
      <c r="I60" s="105"/>
      <c r="J60" s="105"/>
      <c r="K60" s="105"/>
      <c r="L60" s="111"/>
      <c r="M60" s="111"/>
      <c r="N60" s="111"/>
      <c r="O60" s="111"/>
      <c r="P60" s="111"/>
      <c r="Q60" s="111"/>
      <c r="R60" s="111"/>
    </row>
    <row r="61" spans="1:18" s="52" customFormat="1" ht="18" customHeight="1">
      <c r="A61" s="54">
        <v>21</v>
      </c>
      <c r="B61" s="216" t="s">
        <v>295</v>
      </c>
      <c r="C61" s="211">
        <v>144</v>
      </c>
      <c r="D61" s="211">
        <f>+'Dramakan hosqer'!D73</f>
        <v>144</v>
      </c>
      <c r="E61" s="212">
        <f t="shared" si="1"/>
        <v>0</v>
      </c>
      <c r="F61" s="211"/>
      <c r="G61" s="92"/>
      <c r="H61" s="105"/>
      <c r="I61" s="105"/>
      <c r="J61" s="105"/>
      <c r="K61" s="105"/>
      <c r="L61" s="111"/>
      <c r="M61" s="111"/>
      <c r="N61" s="111"/>
      <c r="O61" s="111"/>
      <c r="P61" s="111"/>
      <c r="Q61" s="111"/>
      <c r="R61" s="111"/>
    </row>
    <row r="62" spans="1:18" s="52" customFormat="1" ht="18" customHeight="1">
      <c r="A62" s="54">
        <v>22</v>
      </c>
      <c r="B62" s="216" t="s">
        <v>296</v>
      </c>
      <c r="C62" s="211">
        <v>1231.2</v>
      </c>
      <c r="D62" s="211">
        <f>+'Dramakan hosqer'!D74</f>
        <v>984</v>
      </c>
      <c r="E62" s="212">
        <f t="shared" si="1"/>
        <v>-247.20000000000005</v>
      </c>
      <c r="F62" s="211"/>
      <c r="G62" s="92"/>
      <c r="H62" s="105"/>
      <c r="I62" s="105"/>
      <c r="J62" s="105"/>
      <c r="K62" s="105"/>
      <c r="L62" s="111"/>
      <c r="M62" s="111"/>
      <c r="N62" s="111"/>
      <c r="O62" s="111"/>
      <c r="P62" s="111"/>
      <c r="Q62" s="111"/>
      <c r="R62" s="111"/>
    </row>
    <row r="63" spans="1:18" s="52" customFormat="1" ht="18" customHeight="1">
      <c r="A63" s="54">
        <v>23</v>
      </c>
      <c r="B63" s="216" t="s">
        <v>297</v>
      </c>
      <c r="C63" s="211">
        <v>3633.2</v>
      </c>
      <c r="D63" s="211">
        <f>+'Dramakan hosqer'!D75</f>
        <v>3629.68</v>
      </c>
      <c r="E63" s="212">
        <f t="shared" si="1"/>
        <v>-3.5199999999999818</v>
      </c>
      <c r="F63" s="211"/>
      <c r="G63" s="92"/>
      <c r="H63" s="105"/>
      <c r="I63" s="105"/>
      <c r="J63" s="105"/>
      <c r="K63" s="105"/>
      <c r="L63" s="111"/>
      <c r="M63" s="111"/>
      <c r="N63" s="111"/>
      <c r="O63" s="111"/>
      <c r="P63" s="111"/>
      <c r="Q63" s="111"/>
      <c r="R63" s="111"/>
    </row>
    <row r="64" spans="1:18" s="52" customFormat="1" ht="21" customHeight="1">
      <c r="A64" s="476">
        <v>23.1</v>
      </c>
      <c r="B64" s="477" t="s">
        <v>317</v>
      </c>
      <c r="C64" s="203">
        <f>1449.68+3.5</f>
        <v>1453.18</v>
      </c>
      <c r="D64" s="229">
        <v>1449.6799999999998</v>
      </c>
      <c r="E64" s="225">
        <f t="shared" si="1"/>
        <v>-3.5000000000002274</v>
      </c>
      <c r="F64" s="225"/>
      <c r="G64" s="116"/>
      <c r="H64" s="116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21" customHeight="1">
      <c r="A65" s="476">
        <v>23.2</v>
      </c>
      <c r="B65" s="477" t="s">
        <v>318</v>
      </c>
      <c r="C65" s="203">
        <v>550</v>
      </c>
      <c r="D65" s="229">
        <v>550</v>
      </c>
      <c r="E65" s="225">
        <f t="shared" si="1"/>
        <v>0</v>
      </c>
      <c r="F65" s="225"/>
      <c r="G65" s="116"/>
      <c r="H65" s="116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21" customHeight="1">
      <c r="A66" s="476">
        <v>23.3</v>
      </c>
      <c r="B66" s="477" t="s">
        <v>319</v>
      </c>
      <c r="C66" s="203">
        <v>1370</v>
      </c>
      <c r="D66" s="229">
        <v>1370</v>
      </c>
      <c r="E66" s="225">
        <f t="shared" si="1"/>
        <v>0</v>
      </c>
      <c r="F66" s="225"/>
      <c r="G66" s="116"/>
      <c r="H66" s="116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52" customFormat="1" ht="21" customHeight="1">
      <c r="A67" s="476">
        <v>23.4</v>
      </c>
      <c r="B67" s="477" t="s">
        <v>305</v>
      </c>
      <c r="C67" s="203">
        <v>178</v>
      </c>
      <c r="D67" s="229">
        <v>178</v>
      </c>
      <c r="E67" s="225">
        <f t="shared" si="1"/>
        <v>0</v>
      </c>
      <c r="F67" s="225"/>
      <c r="G67" s="116"/>
      <c r="H67" s="116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52" customFormat="1" ht="21" customHeight="1">
      <c r="A68" s="476">
        <v>23.5</v>
      </c>
      <c r="B68" s="477" t="s">
        <v>320</v>
      </c>
      <c r="C68" s="203">
        <v>82</v>
      </c>
      <c r="D68" s="229">
        <v>82</v>
      </c>
      <c r="E68" s="225">
        <f t="shared" si="1"/>
        <v>0</v>
      </c>
      <c r="F68" s="225"/>
      <c r="G68" s="116"/>
      <c r="H68" s="116"/>
      <c r="I68" s="51"/>
      <c r="J68" s="51"/>
      <c r="K68" s="51"/>
      <c r="L68" s="51"/>
      <c r="M68" s="51"/>
      <c r="N68" s="51"/>
      <c r="O68" s="51"/>
      <c r="P68" s="51"/>
      <c r="Q68" s="51"/>
      <c r="R68" s="51"/>
    </row>
    <row r="69" spans="1:18" s="52" customFormat="1" ht="18" customHeight="1">
      <c r="A69" s="54">
        <v>24</v>
      </c>
      <c r="B69" s="216" t="s">
        <v>298</v>
      </c>
      <c r="C69" s="211">
        <v>60</v>
      </c>
      <c r="D69" s="211">
        <f>+'Dramakan hosqer'!D82</f>
        <v>60</v>
      </c>
      <c r="E69" s="212">
        <f t="shared" si="1"/>
        <v>0</v>
      </c>
      <c r="F69" s="211"/>
      <c r="G69" s="92"/>
      <c r="H69" s="105"/>
      <c r="I69" s="105"/>
      <c r="J69" s="105"/>
      <c r="K69" s="105"/>
      <c r="L69" s="111"/>
      <c r="M69" s="111"/>
      <c r="N69" s="111"/>
      <c r="O69" s="111"/>
      <c r="P69" s="111"/>
      <c r="Q69" s="111"/>
      <c r="R69" s="111"/>
    </row>
    <row r="70" spans="1:18" s="52" customFormat="1" ht="86.25">
      <c r="A70" s="54">
        <v>25</v>
      </c>
      <c r="B70" s="216" t="s">
        <v>299</v>
      </c>
      <c r="C70" s="211">
        <v>250</v>
      </c>
      <c r="D70" s="211">
        <f>+'Dramakan hosqer'!D83</f>
        <v>268.5</v>
      </c>
      <c r="E70" s="212">
        <f t="shared" si="1"/>
        <v>18.5</v>
      </c>
      <c r="F70" s="478" t="s">
        <v>325</v>
      </c>
      <c r="G70" s="92"/>
      <c r="H70" s="105"/>
      <c r="I70" s="105"/>
      <c r="J70" s="105"/>
      <c r="K70" s="105"/>
      <c r="L70" s="111"/>
      <c r="M70" s="111"/>
      <c r="N70" s="111"/>
      <c r="O70" s="111"/>
      <c r="P70" s="111"/>
      <c r="Q70" s="111"/>
      <c r="R70" s="111"/>
    </row>
    <row r="71" spans="1:18" s="52" customFormat="1" ht="18" customHeight="1">
      <c r="A71" s="54">
        <v>26</v>
      </c>
      <c r="B71" s="216" t="s">
        <v>300</v>
      </c>
      <c r="C71" s="211">
        <v>330</v>
      </c>
      <c r="D71" s="211">
        <f>+'Dramakan hosqer'!D85</f>
        <v>265</v>
      </c>
      <c r="E71" s="212">
        <f t="shared" si="1"/>
        <v>-65</v>
      </c>
      <c r="F71" s="211"/>
      <c r="G71" s="92"/>
      <c r="H71" s="105"/>
      <c r="I71" s="105"/>
      <c r="J71" s="105"/>
      <c r="K71" s="105"/>
      <c r="L71" s="111"/>
      <c r="M71" s="111"/>
      <c r="N71" s="111"/>
      <c r="O71" s="111"/>
      <c r="P71" s="111"/>
      <c r="Q71" s="111"/>
      <c r="R71" s="111"/>
    </row>
    <row r="72" spans="1:18" s="52" customFormat="1" ht="18" customHeight="1">
      <c r="A72" s="54">
        <v>27</v>
      </c>
      <c r="B72" s="216" t="s">
        <v>301</v>
      </c>
      <c r="C72" s="211">
        <v>215</v>
      </c>
      <c r="D72" s="211">
        <f>+'Dramakan hosqer'!D86</f>
        <v>205.5</v>
      </c>
      <c r="E72" s="212">
        <f t="shared" si="1"/>
        <v>-9.5</v>
      </c>
      <c r="F72" s="211"/>
      <c r="G72" s="92"/>
      <c r="H72" s="105"/>
      <c r="I72" s="105"/>
      <c r="J72" s="105"/>
      <c r="K72" s="105"/>
      <c r="L72" s="111"/>
      <c r="M72" s="111"/>
      <c r="N72" s="111"/>
      <c r="O72" s="111"/>
      <c r="P72" s="111"/>
      <c r="Q72" s="111"/>
      <c r="R72" s="111"/>
    </row>
    <row r="73" spans="1:18" s="52" customFormat="1" ht="18" customHeight="1">
      <c r="A73" s="54">
        <v>28</v>
      </c>
      <c r="B73" s="216" t="s">
        <v>302</v>
      </c>
      <c r="C73" s="211">
        <v>200</v>
      </c>
      <c r="D73" s="211">
        <f>+'Dramakan hosqer'!D87</f>
        <v>150</v>
      </c>
      <c r="E73" s="212">
        <f t="shared" si="1"/>
        <v>-50</v>
      </c>
      <c r="F73" s="211"/>
      <c r="G73" s="92"/>
      <c r="H73" s="105"/>
      <c r="I73" s="105"/>
      <c r="J73" s="105"/>
      <c r="K73" s="105"/>
      <c r="L73" s="111"/>
      <c r="M73" s="111"/>
      <c r="N73" s="111"/>
      <c r="O73" s="111"/>
      <c r="P73" s="111"/>
      <c r="Q73" s="111"/>
      <c r="R73" s="111"/>
    </row>
    <row r="74" spans="1:18" s="52" customFormat="1" ht="18" customHeight="1">
      <c r="A74" s="54">
        <v>29</v>
      </c>
      <c r="B74" s="216" t="s">
        <v>303</v>
      </c>
      <c r="C74" s="211">
        <v>260</v>
      </c>
      <c r="D74" s="211">
        <f>+'Dramakan hosqer'!D88</f>
        <v>260</v>
      </c>
      <c r="E74" s="212">
        <f t="shared" si="1"/>
        <v>0</v>
      </c>
      <c r="F74" s="211"/>
      <c r="G74" s="92"/>
      <c r="H74" s="105"/>
      <c r="I74" s="105"/>
      <c r="J74" s="105"/>
      <c r="K74" s="105"/>
      <c r="L74" s="111"/>
      <c r="M74" s="111"/>
      <c r="N74" s="111"/>
      <c r="O74" s="111"/>
      <c r="P74" s="111"/>
      <c r="Q74" s="111"/>
      <c r="R74" s="111"/>
    </row>
    <row r="75" spans="1:18" s="52" customFormat="1" ht="18" customHeight="1">
      <c r="A75" s="54">
        <v>30</v>
      </c>
      <c r="B75" s="216" t="s">
        <v>304</v>
      </c>
      <c r="C75" s="211">
        <v>100</v>
      </c>
      <c r="D75" s="211">
        <f>+'Dramakan hosqer'!D89</f>
        <v>100</v>
      </c>
      <c r="E75" s="212">
        <f t="shared" si="1"/>
        <v>0</v>
      </c>
      <c r="F75" s="211"/>
      <c r="G75" s="92"/>
      <c r="H75" s="105"/>
      <c r="I75" s="105"/>
      <c r="J75" s="105"/>
      <c r="K75" s="105"/>
      <c r="L75" s="111"/>
      <c r="M75" s="111"/>
      <c r="N75" s="111"/>
      <c r="O75" s="111"/>
      <c r="P75" s="111"/>
      <c r="Q75" s="111"/>
      <c r="R75" s="111"/>
    </row>
    <row r="76" spans="1:18" s="52" customFormat="1" ht="69">
      <c r="A76" s="54">
        <v>31</v>
      </c>
      <c r="B76" s="216" t="s">
        <v>305</v>
      </c>
      <c r="C76" s="211">
        <v>600</v>
      </c>
      <c r="D76" s="211">
        <f>+'Dramakan hosqer'!D90</f>
        <v>788</v>
      </c>
      <c r="E76" s="212">
        <f t="shared" si="1"/>
        <v>188</v>
      </c>
      <c r="F76" s="227" t="s">
        <v>312</v>
      </c>
      <c r="G76" s="92"/>
      <c r="H76" s="105"/>
      <c r="I76" s="105"/>
      <c r="J76" s="105"/>
      <c r="K76" s="105"/>
      <c r="L76" s="111"/>
      <c r="M76" s="111"/>
      <c r="N76" s="111"/>
      <c r="O76" s="111"/>
      <c r="P76" s="111"/>
      <c r="Q76" s="111"/>
      <c r="R76" s="111"/>
    </row>
    <row r="77" spans="1:18" s="52" customFormat="1" ht="18" customHeight="1">
      <c r="A77" s="54">
        <v>32</v>
      </c>
      <c r="B77" s="216" t="s">
        <v>306</v>
      </c>
      <c r="C77" s="211">
        <v>800</v>
      </c>
      <c r="D77" s="211">
        <f>+'Dramakan hosqer'!D91</f>
        <v>350</v>
      </c>
      <c r="E77" s="212">
        <f t="shared" si="1"/>
        <v>-450</v>
      </c>
      <c r="F77" s="211"/>
      <c r="G77" s="92"/>
      <c r="H77" s="105"/>
      <c r="I77" s="105"/>
      <c r="J77" s="105"/>
      <c r="K77" s="105"/>
      <c r="L77" s="111"/>
      <c r="M77" s="111"/>
      <c r="N77" s="111"/>
      <c r="O77" s="111"/>
      <c r="P77" s="111"/>
      <c r="Q77" s="111"/>
      <c r="R77" s="111"/>
    </row>
    <row r="78" spans="1:18" s="52" customFormat="1" ht="18" customHeight="1">
      <c r="A78" s="54">
        <v>33</v>
      </c>
      <c r="B78" s="216" t="s">
        <v>307</v>
      </c>
      <c r="C78" s="211">
        <v>15</v>
      </c>
      <c r="D78" s="211">
        <f>+'Dramakan hosqer'!D92</f>
        <v>15</v>
      </c>
      <c r="E78" s="212">
        <f t="shared" si="1"/>
        <v>0</v>
      </c>
      <c r="F78" s="211"/>
      <c r="G78" s="92"/>
      <c r="H78" s="105"/>
      <c r="I78" s="105"/>
      <c r="J78" s="105"/>
      <c r="K78" s="105"/>
      <c r="L78" s="111"/>
      <c r="M78" s="111"/>
      <c r="N78" s="111"/>
      <c r="O78" s="111"/>
      <c r="P78" s="111"/>
      <c r="Q78" s="111"/>
      <c r="R78" s="111"/>
    </row>
    <row r="79" spans="1:18" s="52" customFormat="1" ht="33" customHeight="1">
      <c r="A79" s="54">
        <v>34</v>
      </c>
      <c r="B79" s="390" t="s">
        <v>308</v>
      </c>
      <c r="C79" s="211">
        <v>460</v>
      </c>
      <c r="D79" s="211">
        <f>+'Dramakan hosqer'!D93</f>
        <v>460</v>
      </c>
      <c r="E79" s="212">
        <f t="shared" si="1"/>
        <v>0</v>
      </c>
      <c r="F79" s="211"/>
      <c r="G79" s="92"/>
      <c r="H79" s="105"/>
      <c r="I79" s="105"/>
      <c r="J79" s="105"/>
      <c r="K79" s="105"/>
      <c r="L79" s="111"/>
      <c r="M79" s="111"/>
      <c r="N79" s="111"/>
      <c r="O79" s="111"/>
      <c r="P79" s="111"/>
      <c r="Q79" s="111"/>
      <c r="R79" s="111"/>
    </row>
    <row r="80" spans="1:18" s="52" customFormat="1" ht="69">
      <c r="A80" s="54">
        <v>35</v>
      </c>
      <c r="B80" s="390" t="s">
        <v>323</v>
      </c>
      <c r="C80" s="211">
        <v>0</v>
      </c>
      <c r="D80" s="211">
        <v>100</v>
      </c>
      <c r="E80" s="212">
        <f t="shared" si="1"/>
        <v>100</v>
      </c>
      <c r="F80" s="227" t="s">
        <v>324</v>
      </c>
      <c r="G80" s="92"/>
      <c r="H80" s="105"/>
      <c r="I80" s="105"/>
      <c r="J80" s="105"/>
      <c r="K80" s="105"/>
      <c r="L80" s="111"/>
      <c r="M80" s="111"/>
      <c r="N80" s="111"/>
      <c r="O80" s="111"/>
      <c r="P80" s="111"/>
      <c r="Q80" s="111"/>
      <c r="R80" s="111"/>
    </row>
    <row r="81" spans="1:20" s="52" customFormat="1" ht="103.5">
      <c r="A81" s="54">
        <v>36</v>
      </c>
      <c r="B81" s="390" t="s">
        <v>322</v>
      </c>
      <c r="C81" s="211">
        <v>0</v>
      </c>
      <c r="D81" s="211">
        <f>+'Dramakan hosqer'!D95</f>
        <v>250</v>
      </c>
      <c r="E81" s="212">
        <f t="shared" si="1"/>
        <v>250</v>
      </c>
      <c r="F81" s="227" t="s">
        <v>326</v>
      </c>
      <c r="G81" s="92"/>
      <c r="H81" s="105"/>
      <c r="I81" s="105"/>
      <c r="J81" s="105"/>
      <c r="K81" s="105"/>
      <c r="L81" s="111"/>
      <c r="M81" s="111"/>
      <c r="N81" s="111"/>
      <c r="O81" s="111"/>
      <c r="P81" s="111"/>
      <c r="Q81" s="111"/>
      <c r="R81" s="111"/>
    </row>
    <row r="82" spans="1:20" s="52" customFormat="1" ht="36.75" hidden="1" customHeight="1">
      <c r="A82" s="54">
        <v>31</v>
      </c>
      <c r="B82" s="219" t="s">
        <v>33</v>
      </c>
      <c r="C82" s="212"/>
      <c r="D82" s="212">
        <f>SUM(D83:D85)</f>
        <v>0</v>
      </c>
      <c r="E82" s="212">
        <f t="shared" si="1"/>
        <v>0</v>
      </c>
      <c r="F82" s="211"/>
      <c r="G82" s="92"/>
      <c r="H82" s="105"/>
      <c r="I82" s="105"/>
      <c r="J82" s="105"/>
      <c r="K82" s="105"/>
      <c r="L82" s="111"/>
      <c r="M82" s="111"/>
      <c r="N82" s="111"/>
      <c r="O82" s="111"/>
      <c r="P82" s="111"/>
      <c r="Q82" s="111"/>
      <c r="R82" s="111"/>
    </row>
    <row r="83" spans="1:20" s="139" customFormat="1" ht="18" hidden="1" customHeight="1">
      <c r="A83" s="13">
        <v>31.1</v>
      </c>
      <c r="B83" s="143" t="s">
        <v>34</v>
      </c>
      <c r="C83" s="205"/>
      <c r="D83" s="224">
        <f>+'Dramakan hosqer'!D97</f>
        <v>0</v>
      </c>
      <c r="E83" s="212">
        <f t="shared" si="1"/>
        <v>0</v>
      </c>
      <c r="F83" s="205"/>
      <c r="G83" s="144"/>
      <c r="H83" s="141"/>
      <c r="I83" s="141"/>
      <c r="J83" s="141"/>
      <c r="K83" s="141"/>
      <c r="L83" s="145"/>
      <c r="M83" s="145"/>
      <c r="N83" s="145"/>
      <c r="O83" s="145"/>
      <c r="P83" s="145"/>
      <c r="Q83" s="145"/>
      <c r="R83" s="145"/>
    </row>
    <row r="84" spans="1:20" s="139" customFormat="1" ht="18.75" hidden="1" customHeight="1">
      <c r="A84" s="13">
        <v>31.2</v>
      </c>
      <c r="B84" s="143" t="s">
        <v>47</v>
      </c>
      <c r="C84" s="205"/>
      <c r="D84" s="224">
        <f>+'Dramakan hosqer'!D98</f>
        <v>0</v>
      </c>
      <c r="E84" s="212">
        <f t="shared" si="1"/>
        <v>0</v>
      </c>
      <c r="F84" s="205"/>
      <c r="G84" s="144"/>
      <c r="H84" s="141"/>
      <c r="I84" s="141"/>
      <c r="J84" s="141"/>
      <c r="K84" s="141"/>
      <c r="L84" s="145"/>
      <c r="M84" s="145"/>
      <c r="N84" s="145"/>
      <c r="O84" s="145"/>
      <c r="P84" s="145"/>
      <c r="Q84" s="145"/>
      <c r="R84" s="145"/>
    </row>
    <row r="85" spans="1:20" s="139" customFormat="1" ht="18" hidden="1" customHeight="1">
      <c r="A85" s="13">
        <v>31.3</v>
      </c>
      <c r="B85" s="146" t="s">
        <v>81</v>
      </c>
      <c r="C85" s="205"/>
      <c r="D85" s="224">
        <f>+'Dramakan hosqer'!D99</f>
        <v>0</v>
      </c>
      <c r="E85" s="212">
        <f t="shared" si="1"/>
        <v>0</v>
      </c>
      <c r="F85" s="205"/>
      <c r="G85" s="144"/>
      <c r="H85" s="141"/>
      <c r="I85" s="141"/>
      <c r="J85" s="141"/>
      <c r="K85" s="141"/>
      <c r="L85" s="145"/>
      <c r="M85" s="145"/>
      <c r="N85" s="145"/>
      <c r="O85" s="145"/>
      <c r="P85" s="145"/>
      <c r="Q85" s="145"/>
      <c r="R85" s="145"/>
    </row>
    <row r="86" spans="1:20" s="52" customFormat="1" ht="18" customHeight="1">
      <c r="A86" s="63">
        <v>37</v>
      </c>
      <c r="B86" s="219" t="s">
        <v>35</v>
      </c>
      <c r="C86" s="211">
        <f>+'Deb. ev kreditor'!F59</f>
        <v>2329.9669999999996</v>
      </c>
      <c r="D86" s="212">
        <f>+'Dramakan hosqer'!D100</f>
        <v>2329.9669999999996</v>
      </c>
      <c r="E86" s="212">
        <f t="shared" si="1"/>
        <v>0</v>
      </c>
      <c r="F86" s="211"/>
      <c r="G86" s="92"/>
      <c r="H86" s="105"/>
      <c r="I86" s="105"/>
      <c r="J86" s="105"/>
      <c r="K86" s="105"/>
      <c r="L86" s="111"/>
      <c r="M86" s="111"/>
      <c r="N86" s="111"/>
      <c r="O86" s="111"/>
      <c r="P86" s="111"/>
      <c r="Q86" s="111"/>
      <c r="R86" s="111"/>
    </row>
    <row r="87" spans="1:20" s="52" customFormat="1" ht="18" hidden="1" customHeight="1">
      <c r="A87" s="63">
        <v>33</v>
      </c>
      <c r="B87" s="214" t="s">
        <v>82</v>
      </c>
      <c r="C87" s="211"/>
      <c r="D87" s="212">
        <f>+'Dramakan hosqer'!D101</f>
        <v>0</v>
      </c>
      <c r="E87" s="212">
        <f t="shared" si="1"/>
        <v>0</v>
      </c>
      <c r="F87" s="211"/>
      <c r="G87" s="98" t="s">
        <v>193</v>
      </c>
      <c r="H87" s="105"/>
      <c r="I87" s="105"/>
      <c r="J87" s="105"/>
      <c r="K87" s="105"/>
      <c r="L87" s="111"/>
      <c r="M87" s="111"/>
      <c r="N87" s="111"/>
      <c r="O87" s="111"/>
      <c r="P87" s="111"/>
      <c r="Q87" s="111"/>
      <c r="R87" s="111"/>
    </row>
    <row r="88" spans="1:20" s="52" customFormat="1" ht="21.75" customHeight="1">
      <c r="A88" s="142" t="s">
        <v>55</v>
      </c>
      <c r="B88" s="12" t="s">
        <v>58</v>
      </c>
      <c r="C88" s="220">
        <f>+C89+C97</f>
        <v>1900</v>
      </c>
      <c r="D88" s="220">
        <f>+D89+D97</f>
        <v>1900</v>
      </c>
      <c r="E88" s="220">
        <f t="shared" si="1"/>
        <v>0</v>
      </c>
      <c r="F88" s="204"/>
      <c r="G88" s="92"/>
      <c r="H88" s="105"/>
      <c r="I88" s="105"/>
      <c r="J88" s="105"/>
      <c r="K88" s="105"/>
      <c r="L88" s="111"/>
      <c r="M88" s="111"/>
      <c r="N88" s="111"/>
      <c r="O88" s="111"/>
      <c r="P88" s="111"/>
      <c r="Q88" s="111"/>
      <c r="R88" s="111"/>
    </row>
    <row r="89" spans="1:20" s="52" customFormat="1" ht="24" customHeight="1">
      <c r="A89" s="63">
        <v>1</v>
      </c>
      <c r="B89" s="221" t="s">
        <v>87</v>
      </c>
      <c r="C89" s="212">
        <f>SUM(C90:C96)</f>
        <v>1900</v>
      </c>
      <c r="D89" s="212">
        <f>SUM(D90:D96)</f>
        <v>1900</v>
      </c>
      <c r="E89" s="212">
        <f t="shared" si="1"/>
        <v>0</v>
      </c>
      <c r="F89" s="211"/>
      <c r="G89" s="92"/>
      <c r="H89" s="105"/>
      <c r="I89" s="105"/>
      <c r="J89" s="105"/>
      <c r="K89" s="105"/>
      <c r="L89" s="111"/>
      <c r="M89" s="111"/>
      <c r="N89" s="111"/>
      <c r="O89" s="111"/>
      <c r="P89" s="111"/>
      <c r="Q89" s="111"/>
      <c r="R89" s="111"/>
    </row>
    <row r="90" spans="1:20" s="52" customFormat="1" ht="24" customHeight="1">
      <c r="A90" s="63">
        <v>1.1000000000000001</v>
      </c>
      <c r="B90" s="222" t="s">
        <v>83</v>
      </c>
      <c r="C90" s="211">
        <v>0</v>
      </c>
      <c r="D90" s="212">
        <f>+'Dramakan hosqer'!D104</f>
        <v>50</v>
      </c>
      <c r="E90" s="212">
        <f t="shared" si="1"/>
        <v>50</v>
      </c>
      <c r="F90" s="473" t="s">
        <v>316</v>
      </c>
      <c r="G90" s="92"/>
      <c r="H90" s="105"/>
      <c r="I90" s="105"/>
      <c r="J90" s="105"/>
      <c r="K90" s="105"/>
      <c r="L90" s="111"/>
      <c r="M90" s="111"/>
      <c r="N90" s="111"/>
      <c r="O90" s="111"/>
      <c r="P90" s="111"/>
      <c r="Q90" s="111"/>
      <c r="R90" s="111"/>
    </row>
    <row r="91" spans="1:20" s="52" customFormat="1" ht="17.25" customHeight="1">
      <c r="A91" s="63">
        <v>1.2</v>
      </c>
      <c r="B91" s="222" t="s">
        <v>84</v>
      </c>
      <c r="C91" s="211">
        <v>155</v>
      </c>
      <c r="D91" s="212">
        <f>+'Dramakan hosqer'!D105</f>
        <v>155</v>
      </c>
      <c r="E91" s="212">
        <f t="shared" si="1"/>
        <v>0</v>
      </c>
      <c r="F91" s="211"/>
      <c r="G91" s="92"/>
      <c r="H91" s="105"/>
      <c r="I91" s="105"/>
      <c r="J91" s="105"/>
      <c r="K91" s="105"/>
      <c r="L91" s="111"/>
      <c r="M91" s="111"/>
      <c r="N91" s="111"/>
      <c r="O91" s="111"/>
      <c r="P91" s="111"/>
      <c r="Q91" s="111"/>
      <c r="R91" s="111"/>
    </row>
    <row r="92" spans="1:20" s="52" customFormat="1" ht="18" customHeight="1">
      <c r="A92" s="63">
        <v>1.3</v>
      </c>
      <c r="B92" s="222" t="s">
        <v>85</v>
      </c>
      <c r="C92" s="211">
        <v>1500</v>
      </c>
      <c r="D92" s="212">
        <f>+'Dramakan hosqer'!D106</f>
        <v>1450</v>
      </c>
      <c r="E92" s="212">
        <f t="shared" si="1"/>
        <v>-50</v>
      </c>
      <c r="F92" s="211"/>
      <c r="G92" s="92"/>
      <c r="H92" s="105"/>
      <c r="I92" s="105"/>
      <c r="J92" s="105"/>
      <c r="K92" s="105"/>
      <c r="L92" s="111"/>
      <c r="M92" s="111"/>
      <c r="N92" s="111"/>
      <c r="O92" s="111"/>
      <c r="P92" s="111"/>
      <c r="Q92" s="111"/>
      <c r="R92" s="111"/>
    </row>
    <row r="93" spans="1:20" s="52" customFormat="1" ht="18" hidden="1" customHeight="1">
      <c r="A93" s="63">
        <v>1.4</v>
      </c>
      <c r="B93" s="222" t="s">
        <v>188</v>
      </c>
      <c r="C93" s="211"/>
      <c r="D93" s="212">
        <f>+'Dramakan hosqer'!D107</f>
        <v>0</v>
      </c>
      <c r="E93" s="212">
        <f t="shared" si="1"/>
        <v>0</v>
      </c>
      <c r="F93" s="211"/>
      <c r="G93" s="92"/>
      <c r="H93" s="105"/>
      <c r="I93" s="105"/>
      <c r="J93" s="105"/>
      <c r="K93" s="105"/>
      <c r="L93" s="111"/>
      <c r="M93" s="111"/>
      <c r="N93" s="111"/>
      <c r="O93" s="111"/>
      <c r="P93" s="111"/>
      <c r="Q93" s="111"/>
      <c r="R93" s="111"/>
    </row>
    <row r="94" spans="1:20" s="52" customFormat="1" ht="18" hidden="1" customHeight="1">
      <c r="A94" s="63">
        <v>1.5</v>
      </c>
      <c r="B94" s="222" t="s">
        <v>63</v>
      </c>
      <c r="C94" s="211"/>
      <c r="D94" s="212">
        <f>+'Dramakan hosqer'!D108</f>
        <v>0</v>
      </c>
      <c r="E94" s="212">
        <f t="shared" ref="E94:E100" si="2">D94-C94</f>
        <v>0</v>
      </c>
      <c r="F94" s="211"/>
      <c r="G94" s="92"/>
      <c r="H94" s="105"/>
      <c r="I94" s="105"/>
      <c r="J94" s="105"/>
      <c r="K94" s="105"/>
      <c r="L94" s="111"/>
      <c r="M94" s="111"/>
      <c r="N94" s="111"/>
      <c r="O94" s="111"/>
      <c r="P94" s="111"/>
      <c r="Q94" s="111"/>
      <c r="R94" s="111"/>
    </row>
    <row r="95" spans="1:20" s="52" customFormat="1" ht="18" hidden="1" customHeight="1">
      <c r="A95" s="63">
        <v>1.6</v>
      </c>
      <c r="B95" s="223" t="s">
        <v>64</v>
      </c>
      <c r="C95" s="211"/>
      <c r="D95" s="211">
        <f>+'Dramakan hosqer'!D109</f>
        <v>0</v>
      </c>
      <c r="E95" s="212">
        <f t="shared" si="2"/>
        <v>0</v>
      </c>
      <c r="F95" s="211"/>
      <c r="G95" s="92"/>
      <c r="H95" s="105"/>
      <c r="I95" s="105"/>
      <c r="J95" s="105"/>
      <c r="K95" s="105"/>
      <c r="L95" s="111"/>
      <c r="M95" s="111"/>
      <c r="N95" s="111"/>
      <c r="O95" s="111"/>
      <c r="P95" s="111"/>
      <c r="Q95" s="111"/>
      <c r="R95" s="111"/>
    </row>
    <row r="96" spans="1:20" s="64" customFormat="1" ht="18" customHeight="1">
      <c r="A96" s="63">
        <v>1.4</v>
      </c>
      <c r="B96" s="223" t="s">
        <v>309</v>
      </c>
      <c r="C96" s="211">
        <v>245</v>
      </c>
      <c r="D96" s="211">
        <f>+'Dramakan hosqer'!D110</f>
        <v>245</v>
      </c>
      <c r="E96" s="212">
        <f t="shared" si="2"/>
        <v>0</v>
      </c>
      <c r="F96" s="211"/>
      <c r="G96" s="51" t="s">
        <v>262</v>
      </c>
      <c r="H96" s="101"/>
      <c r="I96" s="101"/>
      <c r="J96" s="105"/>
      <c r="K96" s="105"/>
      <c r="L96" s="105"/>
      <c r="M96" s="105"/>
      <c r="N96" s="111"/>
      <c r="O96" s="111"/>
      <c r="P96" s="111"/>
      <c r="Q96" s="111"/>
      <c r="R96" s="111"/>
      <c r="S96" s="111"/>
      <c r="T96" s="111"/>
    </row>
    <row r="97" spans="1:20" s="64" customFormat="1" ht="39.75" hidden="1" customHeight="1">
      <c r="A97" s="63">
        <v>2</v>
      </c>
      <c r="B97" s="222" t="s">
        <v>86</v>
      </c>
      <c r="C97" s="212">
        <f>SUM(C98:C100)</f>
        <v>0</v>
      </c>
      <c r="D97" s="212">
        <f>SUM(D98:D100)</f>
        <v>0</v>
      </c>
      <c r="E97" s="212">
        <f t="shared" si="2"/>
        <v>0</v>
      </c>
      <c r="F97" s="211"/>
      <c r="G97" s="92"/>
      <c r="H97" s="101"/>
      <c r="I97" s="101"/>
      <c r="J97" s="105"/>
      <c r="K97" s="105"/>
      <c r="L97" s="105"/>
      <c r="M97" s="105"/>
      <c r="N97" s="111"/>
      <c r="O97" s="111"/>
      <c r="P97" s="111"/>
      <c r="Q97" s="111"/>
      <c r="R97" s="111"/>
      <c r="S97" s="111"/>
      <c r="T97" s="111"/>
    </row>
    <row r="98" spans="1:20" s="82" customFormat="1" ht="18.75" hidden="1" customHeight="1">
      <c r="A98" s="63">
        <v>2.1</v>
      </c>
      <c r="B98" s="221" t="s">
        <v>60</v>
      </c>
      <c r="C98" s="211"/>
      <c r="D98" s="212">
        <f>+'Dramakan hosqer'!D112</f>
        <v>0</v>
      </c>
      <c r="E98" s="212">
        <f t="shared" si="2"/>
        <v>0</v>
      </c>
      <c r="F98" s="211"/>
      <c r="G98" s="148"/>
      <c r="H98" s="101"/>
      <c r="I98" s="101"/>
      <c r="J98" s="89"/>
      <c r="K98" s="89"/>
      <c r="L98" s="89"/>
      <c r="M98" s="89"/>
      <c r="N98" s="89"/>
      <c r="O98" s="81"/>
      <c r="P98" s="81"/>
      <c r="Q98" s="81"/>
    </row>
    <row r="99" spans="1:20" s="52" customFormat="1" ht="19.5" hidden="1" customHeight="1">
      <c r="A99" s="63">
        <v>2.2000000000000002</v>
      </c>
      <c r="B99" s="221" t="s">
        <v>59</v>
      </c>
      <c r="C99" s="211"/>
      <c r="D99" s="212">
        <f>+'Dramakan hosqer'!D113</f>
        <v>0</v>
      </c>
      <c r="E99" s="212">
        <f t="shared" si="2"/>
        <v>0</v>
      </c>
      <c r="F99" s="211"/>
      <c r="G99" s="92"/>
      <c r="H99" s="101"/>
      <c r="I99" s="101"/>
      <c r="J99" s="105"/>
      <c r="K99" s="105"/>
      <c r="L99" s="105"/>
      <c r="M99" s="105"/>
      <c r="N99" s="111"/>
      <c r="O99" s="111"/>
      <c r="P99" s="111"/>
      <c r="Q99" s="111"/>
      <c r="R99" s="111"/>
      <c r="S99" s="111"/>
      <c r="T99" s="111"/>
    </row>
    <row r="100" spans="1:20" s="52" customFormat="1" ht="37.5" hidden="1" customHeight="1">
      <c r="A100" s="63">
        <v>2.2999999999999998</v>
      </c>
      <c r="B100" s="221" t="s">
        <v>48</v>
      </c>
      <c r="C100" s="211"/>
      <c r="D100" s="212">
        <f>+'Dramakan hosqer'!D114</f>
        <v>0</v>
      </c>
      <c r="E100" s="212">
        <f t="shared" si="2"/>
        <v>0</v>
      </c>
      <c r="F100" s="211"/>
      <c r="G100" s="92"/>
      <c r="H100" s="101"/>
      <c r="I100" s="101"/>
      <c r="J100" s="105"/>
      <c r="K100" s="105"/>
      <c r="L100" s="105"/>
      <c r="M100" s="105"/>
      <c r="N100" s="111"/>
      <c r="O100" s="111"/>
      <c r="P100" s="111"/>
      <c r="Q100" s="111"/>
      <c r="R100" s="111"/>
      <c r="S100" s="111"/>
      <c r="T100" s="111"/>
    </row>
    <row r="101" spans="1:20" s="52" customFormat="1" ht="38.25" hidden="1" customHeight="1">
      <c r="A101" s="142" t="s">
        <v>56</v>
      </c>
      <c r="B101" s="12" t="s">
        <v>127</v>
      </c>
      <c r="C101" s="220">
        <f>SUM(C102:C103)</f>
        <v>0</v>
      </c>
      <c r="D101" s="220">
        <f>SUM(D102:D103)</f>
        <v>0</v>
      </c>
      <c r="E101" s="220">
        <f t="shared" ref="E101:E104" si="3">D101-C101</f>
        <v>0</v>
      </c>
      <c r="F101" s="204"/>
      <c r="G101" s="92"/>
      <c r="H101" s="101"/>
      <c r="I101" s="101"/>
      <c r="J101" s="105"/>
      <c r="K101" s="105"/>
      <c r="L101" s="105"/>
      <c r="M101" s="105"/>
      <c r="N101" s="111"/>
      <c r="O101" s="111"/>
      <c r="P101" s="111"/>
      <c r="Q101" s="111"/>
      <c r="R101" s="111"/>
      <c r="S101" s="111"/>
      <c r="T101" s="111"/>
    </row>
    <row r="102" spans="1:20" s="52" customFormat="1" ht="18" hidden="1" customHeight="1">
      <c r="A102" s="63">
        <v>1</v>
      </c>
      <c r="B102" s="217" t="str">
        <f>+'Dramakan hosqer'!B116</f>
        <v>պարգևատրման գծով</v>
      </c>
      <c r="C102" s="211"/>
      <c r="D102" s="211">
        <f>+'Dramakan hosqer'!D116</f>
        <v>0</v>
      </c>
      <c r="E102" s="211">
        <f>D102-C102</f>
        <v>0</v>
      </c>
      <c r="F102" s="211"/>
      <c r="G102" s="92"/>
      <c r="H102" s="101"/>
      <c r="I102" s="101"/>
      <c r="J102" s="105"/>
      <c r="K102" s="105"/>
      <c r="L102" s="105"/>
      <c r="M102" s="105"/>
      <c r="N102" s="111"/>
      <c r="O102" s="111"/>
      <c r="P102" s="111"/>
      <c r="Q102" s="111"/>
      <c r="R102" s="111"/>
      <c r="S102" s="111"/>
      <c r="T102" s="111"/>
    </row>
    <row r="103" spans="1:20" s="62" customFormat="1" ht="18" hidden="1" customHeight="1">
      <c r="A103" s="63">
        <v>2</v>
      </c>
      <c r="B103" s="217">
        <f>+'Dramakan hosqer'!B117</f>
        <v>0</v>
      </c>
      <c r="C103" s="211"/>
      <c r="D103" s="211">
        <f>+'Dramakan hosqer'!D117</f>
        <v>0</v>
      </c>
      <c r="E103" s="211">
        <f>D103-C103</f>
        <v>0</v>
      </c>
      <c r="F103" s="211"/>
      <c r="G103" s="92"/>
      <c r="H103" s="101"/>
      <c r="I103" s="101"/>
      <c r="J103" s="91"/>
      <c r="K103" s="91"/>
      <c r="L103" s="91"/>
      <c r="M103" s="91"/>
      <c r="N103" s="87"/>
      <c r="O103" s="87"/>
      <c r="P103" s="87"/>
      <c r="Q103" s="87"/>
      <c r="R103" s="87"/>
      <c r="S103" s="87"/>
      <c r="T103" s="87"/>
    </row>
    <row r="104" spans="1:20" s="36" customFormat="1" ht="43.5" customHeight="1">
      <c r="A104" s="11" t="s">
        <v>36</v>
      </c>
      <c r="B104" s="12" t="s">
        <v>37</v>
      </c>
      <c r="C104" s="220">
        <f>C6+C7-C22</f>
        <v>1140.7160000000076</v>
      </c>
      <c r="D104" s="220">
        <f>D6+D7-D22</f>
        <v>762.00008651525422</v>
      </c>
      <c r="E104" s="220">
        <f t="shared" si="3"/>
        <v>-378.7159134847534</v>
      </c>
      <c r="F104" s="204"/>
      <c r="G104" s="120"/>
      <c r="H104" s="101"/>
      <c r="I104" s="101"/>
      <c r="J104" s="107"/>
      <c r="K104" s="107"/>
      <c r="L104" s="107"/>
      <c r="M104" s="107"/>
      <c r="N104" s="113"/>
      <c r="O104" s="113"/>
      <c r="P104" s="113"/>
      <c r="Q104" s="113"/>
      <c r="R104" s="113"/>
      <c r="S104" s="113"/>
      <c r="T104" s="113"/>
    </row>
    <row r="105" spans="1:20" s="21" customFormat="1" ht="46.5" customHeight="1">
      <c r="A105" s="19"/>
      <c r="B105" s="19"/>
      <c r="C105" s="19"/>
      <c r="D105" s="19"/>
      <c r="E105" s="19"/>
      <c r="F105" s="19"/>
      <c r="G105" s="116"/>
      <c r="H105" s="101"/>
      <c r="I105" s="101"/>
      <c r="J105" s="102"/>
      <c r="K105" s="102"/>
      <c r="L105" s="102"/>
      <c r="M105" s="102"/>
      <c r="N105" s="109"/>
      <c r="O105" s="109"/>
      <c r="P105" s="109"/>
      <c r="Q105" s="109"/>
      <c r="R105" s="109"/>
      <c r="S105" s="109"/>
      <c r="T105" s="109"/>
    </row>
    <row r="106" spans="1:20" s="21" customFormat="1" ht="25.5" customHeight="1">
      <c r="B106" s="17" t="s">
        <v>2</v>
      </c>
      <c r="C106" s="19"/>
      <c r="D106" s="558" t="str">
        <f>+'Ekamut-caxs'!C104</f>
        <v>Գոռ Մելքումյան</v>
      </c>
      <c r="E106" s="555"/>
      <c r="F106" s="107"/>
      <c r="G106" s="116"/>
      <c r="H106" s="101"/>
      <c r="I106" s="101"/>
      <c r="J106" s="102"/>
      <c r="K106" s="102"/>
      <c r="L106" s="102"/>
      <c r="M106" s="102"/>
      <c r="N106" s="109"/>
      <c r="O106" s="109"/>
      <c r="P106" s="109"/>
      <c r="Q106" s="109"/>
      <c r="R106" s="109"/>
      <c r="S106" s="109"/>
      <c r="T106" s="109"/>
    </row>
    <row r="107" spans="1:20" ht="13.5" customHeight="1">
      <c r="A107" s="21"/>
      <c r="B107" s="21" t="s">
        <v>4</v>
      </c>
      <c r="C107" s="21"/>
      <c r="D107" s="557" t="s">
        <v>92</v>
      </c>
      <c r="E107" s="557"/>
      <c r="F107" s="273"/>
    </row>
    <row r="108" spans="1:20" s="18" customFormat="1" ht="22.5" customHeight="1">
      <c r="A108" s="19"/>
      <c r="B108" s="36" t="s">
        <v>6</v>
      </c>
      <c r="C108" s="19"/>
      <c r="D108" s="555" t="str">
        <f>+'Ekamut-caxs'!C106</f>
        <v>Վիկտորյա Ալեքսանյան</v>
      </c>
      <c r="E108" s="555"/>
      <c r="F108" s="107"/>
      <c r="G108" s="114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1:20" s="18" customFormat="1" ht="12" customHeight="1">
      <c r="A109" s="19"/>
      <c r="B109" s="19"/>
      <c r="C109" s="19"/>
      <c r="D109" s="557" t="s">
        <v>92</v>
      </c>
      <c r="E109" s="557"/>
      <c r="F109" s="273"/>
      <c r="G109" s="114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1:20" s="18" customFormat="1">
      <c r="A110" s="19"/>
      <c r="B110" s="140" t="s">
        <v>1</v>
      </c>
      <c r="C110" s="19"/>
      <c r="D110" s="19"/>
      <c r="E110" s="19"/>
      <c r="F110" s="19"/>
      <c r="G110" s="114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1:20" s="18" customFormat="1">
      <c r="G111" s="114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1:20" s="18" customFormat="1">
      <c r="G112" s="114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4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4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  <row r="115" spans="7:20" s="18" customFormat="1">
      <c r="G115" s="114"/>
      <c r="H115" s="101"/>
      <c r="I115" s="101"/>
      <c r="J115" s="101"/>
      <c r="K115" s="101"/>
      <c r="L115" s="101"/>
      <c r="M115" s="101"/>
      <c r="N115" s="108"/>
      <c r="O115" s="108"/>
      <c r="P115" s="108"/>
      <c r="Q115" s="108"/>
      <c r="R115" s="108"/>
      <c r="S115" s="108"/>
      <c r="T115" s="108"/>
    </row>
    <row r="116" spans="7:20" s="18" customFormat="1">
      <c r="G116" s="114"/>
      <c r="H116" s="101"/>
      <c r="I116" s="101"/>
      <c r="J116" s="101"/>
      <c r="K116" s="101"/>
      <c r="L116" s="101"/>
      <c r="M116" s="101"/>
      <c r="N116" s="108"/>
      <c r="O116" s="108"/>
      <c r="P116" s="108"/>
      <c r="Q116" s="108"/>
      <c r="R116" s="108"/>
      <c r="S116" s="108"/>
      <c r="T116" s="108"/>
    </row>
    <row r="117" spans="7:20" s="18" customFormat="1">
      <c r="G117" s="114"/>
      <c r="H117" s="101"/>
      <c r="I117" s="101"/>
      <c r="J117" s="101"/>
      <c r="K117" s="101"/>
      <c r="L117" s="101"/>
      <c r="M117" s="101"/>
      <c r="N117" s="108"/>
      <c r="O117" s="108"/>
      <c r="P117" s="108"/>
      <c r="Q117" s="108"/>
      <c r="R117" s="108"/>
      <c r="S117" s="108"/>
      <c r="T117" s="108"/>
    </row>
    <row r="118" spans="7:20" s="18" customFormat="1">
      <c r="G118" s="114"/>
      <c r="H118" s="101"/>
      <c r="I118" s="101"/>
      <c r="J118" s="101"/>
      <c r="K118" s="101"/>
      <c r="L118" s="101"/>
      <c r="M118" s="101"/>
      <c r="N118" s="108"/>
      <c r="O118" s="108"/>
      <c r="P118" s="108"/>
      <c r="Q118" s="108"/>
      <c r="R118" s="108"/>
      <c r="S118" s="108"/>
      <c r="T118" s="108"/>
    </row>
    <row r="119" spans="7:20" s="18" customFormat="1">
      <c r="G119" s="114"/>
      <c r="H119" s="101"/>
      <c r="I119" s="101"/>
      <c r="J119" s="101"/>
      <c r="K119" s="101"/>
      <c r="L119" s="101"/>
      <c r="M119" s="101"/>
      <c r="N119" s="108"/>
      <c r="O119" s="108"/>
      <c r="P119" s="108"/>
      <c r="Q119" s="108"/>
      <c r="R119" s="108"/>
      <c r="S119" s="108"/>
      <c r="T119" s="108"/>
    </row>
    <row r="120" spans="7:20" s="18" customFormat="1">
      <c r="G120" s="114"/>
      <c r="H120" s="101"/>
      <c r="I120" s="101"/>
      <c r="J120" s="101"/>
      <c r="K120" s="101"/>
      <c r="L120" s="101"/>
      <c r="M120" s="101"/>
      <c r="N120" s="108"/>
      <c r="O120" s="108"/>
      <c r="P120" s="108"/>
      <c r="Q120" s="108"/>
      <c r="R120" s="108"/>
      <c r="S120" s="108"/>
      <c r="T120" s="108"/>
    </row>
    <row r="121" spans="7:20" s="18" customFormat="1">
      <c r="G121" s="114"/>
      <c r="H121" s="101"/>
      <c r="I121" s="101"/>
      <c r="J121" s="101"/>
      <c r="K121" s="101"/>
      <c r="L121" s="101"/>
      <c r="M121" s="101"/>
      <c r="N121" s="108"/>
      <c r="O121" s="108"/>
      <c r="P121" s="108"/>
      <c r="Q121" s="108"/>
      <c r="R121" s="108"/>
      <c r="S121" s="108"/>
      <c r="T121" s="108"/>
    </row>
    <row r="122" spans="7:20" s="18" customFormat="1">
      <c r="G122" s="114"/>
      <c r="H122" s="101"/>
      <c r="I122" s="101"/>
      <c r="J122" s="101"/>
      <c r="K122" s="101"/>
      <c r="L122" s="101"/>
      <c r="M122" s="101"/>
      <c r="N122" s="108"/>
      <c r="O122" s="108"/>
      <c r="P122" s="108"/>
      <c r="Q122" s="108"/>
      <c r="R122" s="108"/>
      <c r="S122" s="108"/>
      <c r="T122" s="108"/>
    </row>
    <row r="123" spans="7:20" s="18" customFormat="1">
      <c r="G123" s="114"/>
      <c r="H123" s="101"/>
      <c r="I123" s="101"/>
      <c r="J123" s="101"/>
      <c r="K123" s="101"/>
      <c r="L123" s="101"/>
      <c r="M123" s="101"/>
      <c r="N123" s="108"/>
      <c r="O123" s="108"/>
      <c r="P123" s="108"/>
      <c r="Q123" s="108"/>
      <c r="R123" s="108"/>
      <c r="S123" s="108"/>
      <c r="T123" s="108"/>
    </row>
    <row r="124" spans="7:20" s="18" customFormat="1">
      <c r="G124" s="114"/>
      <c r="H124" s="101"/>
      <c r="I124" s="101"/>
      <c r="J124" s="101"/>
      <c r="K124" s="101"/>
      <c r="L124" s="101"/>
      <c r="M124" s="101"/>
      <c r="N124" s="108"/>
      <c r="O124" s="108"/>
      <c r="P124" s="108"/>
      <c r="Q124" s="108"/>
      <c r="R124" s="108"/>
      <c r="S124" s="108"/>
      <c r="T124" s="108"/>
    </row>
    <row r="125" spans="7:20" s="18" customFormat="1">
      <c r="G125" s="114"/>
      <c r="H125" s="101"/>
      <c r="I125" s="101"/>
      <c r="J125" s="101"/>
      <c r="K125" s="101"/>
      <c r="L125" s="101"/>
      <c r="M125" s="101"/>
      <c r="N125" s="108"/>
      <c r="O125" s="108"/>
      <c r="P125" s="108"/>
      <c r="Q125" s="108"/>
      <c r="R125" s="108"/>
      <c r="S125" s="108"/>
      <c r="T125" s="108"/>
    </row>
    <row r="126" spans="7:20" s="18" customFormat="1">
      <c r="G126" s="114"/>
      <c r="H126" s="101"/>
      <c r="I126" s="101"/>
      <c r="J126" s="101"/>
      <c r="K126" s="101"/>
      <c r="L126" s="101"/>
      <c r="M126" s="101"/>
      <c r="N126" s="108"/>
      <c r="O126" s="108"/>
      <c r="P126" s="108"/>
      <c r="Q126" s="108"/>
      <c r="R126" s="108"/>
      <c r="S126" s="108"/>
      <c r="T126" s="108"/>
    </row>
    <row r="127" spans="7:20" s="18" customFormat="1">
      <c r="G127" s="114"/>
      <c r="H127" s="101"/>
      <c r="I127" s="101"/>
      <c r="J127" s="101"/>
      <c r="K127" s="101"/>
      <c r="L127" s="101"/>
      <c r="M127" s="101"/>
      <c r="N127" s="108"/>
      <c r="O127" s="108"/>
      <c r="P127" s="108"/>
      <c r="Q127" s="108"/>
      <c r="R127" s="108"/>
      <c r="S127" s="108"/>
      <c r="T127" s="108"/>
    </row>
    <row r="128" spans="7:20" s="18" customFormat="1">
      <c r="G128" s="114"/>
      <c r="H128" s="101"/>
      <c r="I128" s="101"/>
      <c r="J128" s="101"/>
      <c r="K128" s="101"/>
      <c r="L128" s="101"/>
      <c r="M128" s="101"/>
      <c r="N128" s="108"/>
      <c r="O128" s="108"/>
      <c r="P128" s="108"/>
      <c r="Q128" s="108"/>
      <c r="R128" s="108"/>
      <c r="S128" s="108"/>
      <c r="T128" s="108"/>
    </row>
    <row r="129" spans="7:20" s="18" customFormat="1">
      <c r="G129" s="114"/>
      <c r="H129" s="101"/>
      <c r="I129" s="101"/>
      <c r="J129" s="101"/>
      <c r="K129" s="101"/>
      <c r="L129" s="101"/>
      <c r="M129" s="101"/>
      <c r="N129" s="108"/>
      <c r="O129" s="108"/>
      <c r="P129" s="108"/>
      <c r="Q129" s="108"/>
      <c r="R129" s="108"/>
      <c r="S129" s="108"/>
      <c r="T129" s="108"/>
    </row>
    <row r="130" spans="7:20" s="18" customFormat="1">
      <c r="G130" s="114"/>
      <c r="H130" s="101"/>
      <c r="I130" s="101"/>
      <c r="J130" s="101"/>
      <c r="K130" s="101"/>
      <c r="L130" s="101"/>
      <c r="M130" s="101"/>
      <c r="N130" s="108"/>
      <c r="O130" s="108"/>
      <c r="P130" s="108"/>
      <c r="Q130" s="108"/>
      <c r="R130" s="108"/>
      <c r="S130" s="108"/>
      <c r="T130" s="108"/>
    </row>
    <row r="131" spans="7:20" s="18" customFormat="1">
      <c r="G131" s="114"/>
      <c r="H131" s="101"/>
      <c r="I131" s="101"/>
      <c r="J131" s="101"/>
      <c r="K131" s="101"/>
      <c r="L131" s="101"/>
      <c r="M131" s="101"/>
      <c r="N131" s="108"/>
      <c r="O131" s="108"/>
      <c r="P131" s="108"/>
      <c r="Q131" s="108"/>
      <c r="R131" s="108"/>
      <c r="S131" s="108"/>
      <c r="T131" s="108"/>
    </row>
    <row r="132" spans="7:20" s="18" customFormat="1">
      <c r="G132" s="114"/>
      <c r="H132" s="101"/>
      <c r="I132" s="101"/>
      <c r="J132" s="101"/>
      <c r="K132" s="101"/>
      <c r="L132" s="101"/>
      <c r="M132" s="101"/>
      <c r="N132" s="108"/>
      <c r="O132" s="108"/>
      <c r="P132" s="108"/>
      <c r="Q132" s="108"/>
      <c r="R132" s="108"/>
      <c r="S132" s="108"/>
      <c r="T132" s="108"/>
    </row>
    <row r="133" spans="7:20" s="18" customFormat="1">
      <c r="G133" s="114"/>
      <c r="H133" s="101"/>
      <c r="I133" s="101"/>
      <c r="J133" s="101"/>
      <c r="K133" s="101"/>
      <c r="L133" s="101"/>
      <c r="M133" s="101"/>
      <c r="N133" s="108"/>
      <c r="O133" s="108"/>
      <c r="P133" s="108"/>
      <c r="Q133" s="108"/>
      <c r="R133" s="108"/>
      <c r="S133" s="108"/>
      <c r="T133" s="108"/>
    </row>
    <row r="134" spans="7:20" s="18" customFormat="1">
      <c r="G134" s="114"/>
      <c r="H134" s="101"/>
      <c r="I134" s="101"/>
      <c r="J134" s="101"/>
      <c r="K134" s="101"/>
      <c r="L134" s="101"/>
      <c r="M134" s="101"/>
      <c r="N134" s="108"/>
      <c r="O134" s="108"/>
      <c r="P134" s="108"/>
      <c r="Q134" s="108"/>
      <c r="R134" s="108"/>
      <c r="S134" s="108"/>
      <c r="T134" s="108"/>
    </row>
    <row r="135" spans="7:20" s="18" customFormat="1">
      <c r="G135" s="114"/>
      <c r="H135" s="101"/>
      <c r="I135" s="101"/>
      <c r="J135" s="101"/>
      <c r="K135" s="101"/>
      <c r="L135" s="101"/>
      <c r="M135" s="101"/>
      <c r="N135" s="108"/>
      <c r="O135" s="108"/>
      <c r="P135" s="108"/>
      <c r="Q135" s="108"/>
      <c r="R135" s="108"/>
      <c r="S135" s="108"/>
      <c r="T135" s="108"/>
    </row>
    <row r="136" spans="7:20" s="18" customFormat="1">
      <c r="G136" s="114"/>
      <c r="H136" s="101"/>
      <c r="I136" s="101"/>
      <c r="J136" s="101"/>
      <c r="K136" s="101"/>
      <c r="L136" s="101"/>
      <c r="M136" s="101"/>
      <c r="N136" s="108"/>
      <c r="O136" s="108"/>
      <c r="P136" s="108"/>
      <c r="Q136" s="108"/>
      <c r="R136" s="108"/>
      <c r="S136" s="108"/>
      <c r="T136" s="108"/>
    </row>
    <row r="137" spans="7:20" s="18" customFormat="1">
      <c r="G137" s="114"/>
      <c r="H137" s="101"/>
      <c r="I137" s="101"/>
      <c r="J137" s="101"/>
      <c r="K137" s="101"/>
      <c r="L137" s="101"/>
      <c r="M137" s="101"/>
      <c r="N137" s="108"/>
      <c r="O137" s="108"/>
      <c r="P137" s="108"/>
      <c r="Q137" s="108"/>
      <c r="R137" s="108"/>
      <c r="S137" s="108"/>
      <c r="T137" s="108"/>
    </row>
    <row r="138" spans="7:20" s="18" customFormat="1">
      <c r="G138" s="114"/>
      <c r="H138" s="101"/>
      <c r="I138" s="101"/>
      <c r="J138" s="101"/>
      <c r="K138" s="101"/>
      <c r="L138" s="101"/>
      <c r="M138" s="101"/>
      <c r="N138" s="108"/>
      <c r="O138" s="108"/>
      <c r="P138" s="108"/>
      <c r="Q138" s="108"/>
      <c r="R138" s="108"/>
      <c r="S138" s="108"/>
      <c r="T138" s="108"/>
    </row>
    <row r="139" spans="7:20" s="18" customFormat="1">
      <c r="G139" s="114"/>
      <c r="H139" s="101"/>
      <c r="I139" s="101"/>
      <c r="J139" s="101"/>
      <c r="K139" s="101"/>
      <c r="L139" s="101"/>
      <c r="M139" s="101"/>
      <c r="N139" s="108"/>
      <c r="O139" s="108"/>
      <c r="P139" s="108"/>
      <c r="Q139" s="108"/>
      <c r="R139" s="108"/>
      <c r="S139" s="108"/>
      <c r="T139" s="108"/>
    </row>
    <row r="140" spans="7:20" s="18" customFormat="1">
      <c r="G140" s="114"/>
      <c r="H140" s="101"/>
      <c r="I140" s="101"/>
      <c r="J140" s="101"/>
      <c r="K140" s="101"/>
      <c r="L140" s="101"/>
      <c r="M140" s="101"/>
      <c r="N140" s="108"/>
      <c r="O140" s="108"/>
      <c r="P140" s="108"/>
      <c r="Q140" s="108"/>
      <c r="R140" s="108"/>
      <c r="S140" s="108"/>
      <c r="T140" s="108"/>
    </row>
    <row r="141" spans="7:20" s="18" customFormat="1">
      <c r="G141" s="114"/>
      <c r="H141" s="101"/>
      <c r="I141" s="101"/>
      <c r="J141" s="101"/>
      <c r="K141" s="101"/>
      <c r="L141" s="101"/>
      <c r="M141" s="101"/>
      <c r="N141" s="108"/>
      <c r="O141" s="108"/>
      <c r="P141" s="108"/>
      <c r="Q141" s="108"/>
      <c r="R141" s="108"/>
      <c r="S141" s="108"/>
      <c r="T141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109:E109"/>
    <mergeCell ref="D106:E106"/>
    <mergeCell ref="D107:E107"/>
    <mergeCell ref="D108:E10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40" sqref="B40"/>
    </sheetView>
  </sheetViews>
  <sheetFormatPr defaultColWidth="9.140625" defaultRowHeight="13.5"/>
  <cols>
    <col min="1" max="1" width="4.85546875" style="12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559" t="s">
        <v>67</v>
      </c>
      <c r="B1" s="559"/>
      <c r="C1" s="559"/>
      <c r="D1" s="559"/>
      <c r="E1" s="559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22" customFormat="1" ht="33" customHeight="1">
      <c r="A2" s="560" t="str">
        <f>+'Ekamut-caxs'!A14:D14</f>
        <v xml:space="preserve">«Հայաստանի փոքրիկ երգիչներ» մանկական ֆիլհարմոնիա» ՀՈԱԿ-ի   </v>
      </c>
      <c r="B2" s="561"/>
      <c r="C2" s="561"/>
      <c r="D2" s="561"/>
      <c r="E2" s="56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2" customFormat="1" ht="24" customHeight="1">
      <c r="A3" s="562" t="s">
        <v>131</v>
      </c>
      <c r="B3" s="562"/>
      <c r="C3" s="562"/>
      <c r="D3" s="562"/>
      <c r="E3" s="56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563" t="s">
        <v>270</v>
      </c>
      <c r="B4" s="563"/>
      <c r="C4" s="563"/>
      <c r="D4" s="563"/>
      <c r="E4" s="563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123</v>
      </c>
    </row>
    <row r="6" spans="1:22" s="165" customFormat="1" ht="56.25" customHeight="1">
      <c r="A6" s="161" t="s">
        <v>3</v>
      </c>
      <c r="B6" s="162" t="s">
        <v>132</v>
      </c>
      <c r="C6" s="161" t="s">
        <v>133</v>
      </c>
      <c r="D6" s="161" t="s">
        <v>134</v>
      </c>
      <c r="E6" s="163" t="s">
        <v>135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22" customFormat="1" ht="21.75" customHeight="1">
      <c r="A7" s="564" t="s">
        <v>136</v>
      </c>
      <c r="B7" s="565"/>
      <c r="C7" s="565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7" customFormat="1" ht="21.75" customHeight="1">
      <c r="A8" s="166">
        <v>1</v>
      </c>
      <c r="B8" s="167" t="s">
        <v>137</v>
      </c>
      <c r="C8" s="166"/>
      <c r="D8" s="168">
        <f>SUM(D9:D29)</f>
        <v>11.380999999999998</v>
      </c>
      <c r="E8" s="16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0">
        <v>1.1000000000000001</v>
      </c>
      <c r="B9" s="171" t="s">
        <v>138</v>
      </c>
      <c r="C9" s="170" t="s">
        <v>139</v>
      </c>
      <c r="D9" s="28"/>
      <c r="E9" s="28"/>
    </row>
    <row r="10" spans="1:22" ht="27" customHeight="1">
      <c r="A10" s="170">
        <v>1.2</v>
      </c>
      <c r="B10" s="171" t="s">
        <v>140</v>
      </c>
      <c r="C10" s="170" t="s">
        <v>141</v>
      </c>
      <c r="D10" s="28"/>
      <c r="E10" s="28"/>
    </row>
    <row r="11" spans="1:22" ht="27" customHeight="1">
      <c r="A11" s="170">
        <v>1.3</v>
      </c>
      <c r="B11" s="171" t="s">
        <v>142</v>
      </c>
      <c r="C11" s="170" t="s">
        <v>143</v>
      </c>
      <c r="D11" s="28">
        <v>0.24099999999999999</v>
      </c>
      <c r="E11" s="28" t="s">
        <v>272</v>
      </c>
    </row>
    <row r="12" spans="1:22" ht="27" customHeight="1">
      <c r="A12" s="170">
        <v>1.4</v>
      </c>
      <c r="B12" s="172" t="s">
        <v>144</v>
      </c>
      <c r="C12" s="173" t="s">
        <v>145</v>
      </c>
      <c r="D12" s="28"/>
      <c r="E12" s="28"/>
    </row>
    <row r="13" spans="1:22" ht="27" customHeight="1">
      <c r="A13" s="170">
        <v>1.5</v>
      </c>
      <c r="B13" s="172" t="s">
        <v>273</v>
      </c>
      <c r="C13" s="174" t="s">
        <v>274</v>
      </c>
      <c r="D13" s="28">
        <v>10.54</v>
      </c>
      <c r="E13" s="28" t="s">
        <v>272</v>
      </c>
    </row>
    <row r="14" spans="1:22" ht="18" customHeight="1">
      <c r="A14" s="170">
        <v>1.6</v>
      </c>
      <c r="B14" s="171" t="s">
        <v>190</v>
      </c>
      <c r="C14" s="170" t="s">
        <v>146</v>
      </c>
      <c r="D14" s="28"/>
      <c r="E14" s="28"/>
    </row>
    <row r="15" spans="1:22" ht="33.75" customHeight="1">
      <c r="A15" s="170">
        <v>1.7</v>
      </c>
      <c r="B15" s="172"/>
      <c r="C15" s="170" t="s">
        <v>168</v>
      </c>
      <c r="D15" s="28"/>
      <c r="E15" s="28"/>
    </row>
    <row r="16" spans="1:22" ht="22.5" customHeight="1">
      <c r="A16" s="170">
        <v>1.8</v>
      </c>
      <c r="B16" s="172"/>
      <c r="C16" s="174" t="s">
        <v>167</v>
      </c>
      <c r="D16" s="28"/>
      <c r="E16" s="28"/>
    </row>
    <row r="17" spans="1:22" ht="18" customHeight="1">
      <c r="A17" s="170">
        <v>1.9</v>
      </c>
      <c r="B17" s="172"/>
      <c r="C17" s="174"/>
      <c r="D17" s="28"/>
      <c r="E17" s="28"/>
    </row>
    <row r="18" spans="1:22" ht="18" customHeight="1">
      <c r="A18" s="175">
        <v>2</v>
      </c>
      <c r="B18" s="172"/>
      <c r="C18" s="174"/>
      <c r="D18" s="28"/>
      <c r="E18" s="28"/>
    </row>
    <row r="19" spans="1:22" ht="18" customHeight="1">
      <c r="A19" s="170">
        <v>2.1</v>
      </c>
      <c r="B19" s="172"/>
      <c r="C19" s="174"/>
      <c r="D19" s="28"/>
      <c r="E19" s="28"/>
    </row>
    <row r="20" spans="1:22" ht="18" customHeight="1">
      <c r="A20" s="170">
        <v>2.2000000000000002</v>
      </c>
      <c r="B20" s="172"/>
      <c r="C20" s="174"/>
      <c r="D20" s="28"/>
      <c r="E20" s="28"/>
    </row>
    <row r="21" spans="1:22" ht="18" customHeight="1">
      <c r="A21" s="170">
        <v>2.2999999999999998</v>
      </c>
      <c r="B21" s="172"/>
      <c r="C21" s="174"/>
      <c r="D21" s="28"/>
      <c r="E21" s="28"/>
    </row>
    <row r="22" spans="1:22" ht="27.75" customHeight="1">
      <c r="A22" s="170">
        <v>2.4</v>
      </c>
      <c r="B22" s="172" t="s">
        <v>275</v>
      </c>
      <c r="C22" s="174" t="s">
        <v>276</v>
      </c>
      <c r="D22" s="28">
        <v>0.6</v>
      </c>
      <c r="E22" s="28" t="s">
        <v>277</v>
      </c>
    </row>
    <row r="23" spans="1:22" ht="27.75" customHeight="1">
      <c r="A23" s="170">
        <v>2.5</v>
      </c>
      <c r="B23" s="172" t="s">
        <v>147</v>
      </c>
      <c r="C23" s="170" t="s">
        <v>34</v>
      </c>
      <c r="D23" s="28"/>
      <c r="E23" s="28"/>
    </row>
    <row r="24" spans="1:22" ht="27.75" customHeight="1">
      <c r="A24" s="170">
        <v>2.6</v>
      </c>
      <c r="B24" s="172" t="s">
        <v>147</v>
      </c>
      <c r="C24" s="170" t="s">
        <v>47</v>
      </c>
      <c r="D24" s="28"/>
      <c r="E24" s="28"/>
    </row>
    <row r="25" spans="1:22" ht="27.75" customHeight="1">
      <c r="A25" s="170">
        <v>2.7</v>
      </c>
      <c r="B25" s="172" t="s">
        <v>147</v>
      </c>
      <c r="C25" s="170" t="s">
        <v>148</v>
      </c>
      <c r="D25" s="28"/>
      <c r="E25" s="28"/>
    </row>
    <row r="26" spans="1:22" ht="27.75" customHeight="1">
      <c r="A26" s="170">
        <v>2.8</v>
      </c>
      <c r="B26" s="172" t="s">
        <v>147</v>
      </c>
      <c r="C26" s="170" t="s">
        <v>149</v>
      </c>
      <c r="D26" s="28"/>
      <c r="E26" s="28"/>
    </row>
    <row r="27" spans="1:22" ht="27" customHeight="1">
      <c r="A27" s="170">
        <v>2.9</v>
      </c>
      <c r="B27" s="171" t="s">
        <v>150</v>
      </c>
      <c r="C27" s="170" t="s">
        <v>151</v>
      </c>
      <c r="D27" s="28"/>
      <c r="E27" s="28"/>
    </row>
    <row r="28" spans="1:22" ht="26.25" customHeight="1">
      <c r="A28" s="176">
        <v>2.1</v>
      </c>
      <c r="B28" s="172" t="s">
        <v>152</v>
      </c>
      <c r="C28" s="170" t="s">
        <v>153</v>
      </c>
      <c r="D28" s="28"/>
      <c r="E28" s="28"/>
    </row>
    <row r="29" spans="1:22" ht="26.25" customHeight="1">
      <c r="A29" s="176">
        <v>2.11</v>
      </c>
      <c r="B29" s="172"/>
      <c r="C29" s="174" t="s">
        <v>154</v>
      </c>
      <c r="D29" s="28"/>
      <c r="E29" s="28"/>
    </row>
    <row r="30" spans="1:22" s="147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0">
        <v>2.1</v>
      </c>
      <c r="B31" s="172"/>
      <c r="C31" s="170" t="s">
        <v>156</v>
      </c>
      <c r="D31" s="28"/>
      <c r="E31" s="28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28"/>
      <c r="E32" s="28"/>
    </row>
    <row r="33" spans="1:22" ht="26.25" customHeight="1">
      <c r="A33" s="170">
        <v>2.2999999999999998</v>
      </c>
      <c r="B33" s="172" t="s">
        <v>157</v>
      </c>
      <c r="C33" s="170" t="s">
        <v>159</v>
      </c>
      <c r="D33" s="28"/>
      <c r="E33" s="178"/>
    </row>
    <row r="34" spans="1:22" s="155" customFormat="1" ht="21.75" customHeight="1">
      <c r="A34" s="53"/>
      <c r="B34" s="179" t="s">
        <v>69</v>
      </c>
      <c r="C34" s="180"/>
      <c r="D34" s="181">
        <f>D8+D30</f>
        <v>11.380999999999998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22" customFormat="1" ht="33.75" customHeight="1">
      <c r="A35" s="564" t="s">
        <v>160</v>
      </c>
      <c r="B35" s="565"/>
      <c r="C35" s="565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140</v>
      </c>
      <c r="C36" s="170" t="s">
        <v>141</v>
      </c>
      <c r="D36" s="28">
        <v>114.85599999999999</v>
      </c>
      <c r="E36" s="28" t="s">
        <v>272</v>
      </c>
    </row>
    <row r="37" spans="1:22" ht="21" customHeight="1">
      <c r="A37" s="170">
        <v>1.2</v>
      </c>
      <c r="B37" s="171" t="s">
        <v>138</v>
      </c>
      <c r="C37" s="170" t="s">
        <v>139</v>
      </c>
      <c r="D37" s="174"/>
      <c r="E37" s="389"/>
    </row>
    <row r="38" spans="1:22" ht="21" customHeight="1">
      <c r="A38" s="170">
        <v>1.3</v>
      </c>
      <c r="B38" s="171" t="s">
        <v>142</v>
      </c>
      <c r="C38" s="170" t="s">
        <v>143</v>
      </c>
      <c r="D38" s="28"/>
      <c r="E38" s="28" t="s">
        <v>272</v>
      </c>
    </row>
    <row r="39" spans="1:22" ht="21" customHeight="1">
      <c r="A39" s="170">
        <v>1.4</v>
      </c>
      <c r="B39" s="171" t="s">
        <v>278</v>
      </c>
      <c r="C39" s="170" t="s">
        <v>146</v>
      </c>
      <c r="D39" s="28">
        <v>10.5</v>
      </c>
      <c r="E39" s="28" t="s">
        <v>272</v>
      </c>
    </row>
    <row r="40" spans="1:22" ht="21" customHeight="1">
      <c r="A40" s="170">
        <v>1.5</v>
      </c>
      <c r="B40" s="171" t="s">
        <v>279</v>
      </c>
      <c r="C40" s="170" t="s">
        <v>280</v>
      </c>
      <c r="D40" s="28">
        <v>15.967000000000001</v>
      </c>
      <c r="E40" s="28" t="s">
        <v>272</v>
      </c>
    </row>
    <row r="41" spans="1:22" ht="20.25" customHeight="1">
      <c r="A41" s="170">
        <v>1.6</v>
      </c>
      <c r="B41" s="171" t="s">
        <v>281</v>
      </c>
      <c r="C41" s="170" t="s">
        <v>282</v>
      </c>
      <c r="D41" s="28">
        <v>1.35</v>
      </c>
      <c r="E41" s="28" t="s">
        <v>272</v>
      </c>
    </row>
    <row r="42" spans="1:22" ht="33.75" customHeight="1">
      <c r="A42" s="170">
        <v>1.7</v>
      </c>
      <c r="B42" s="172" t="s">
        <v>283</v>
      </c>
      <c r="C42" s="170" t="s">
        <v>146</v>
      </c>
      <c r="D42" s="28">
        <v>15</v>
      </c>
      <c r="E42" s="28" t="s">
        <v>272</v>
      </c>
    </row>
    <row r="43" spans="1:22" ht="23.25" customHeight="1">
      <c r="A43" s="170">
        <v>1.8</v>
      </c>
      <c r="B43" s="172" t="s">
        <v>284</v>
      </c>
      <c r="C43" s="174" t="s">
        <v>186</v>
      </c>
      <c r="D43" s="28">
        <v>11.275</v>
      </c>
      <c r="E43" s="389" t="s">
        <v>272</v>
      </c>
    </row>
    <row r="44" spans="1:22" ht="23.25" customHeight="1">
      <c r="A44" s="170">
        <v>1.9</v>
      </c>
      <c r="B44" s="172"/>
      <c r="C44" s="174"/>
      <c r="D44" s="28"/>
      <c r="E44" s="28"/>
    </row>
    <row r="45" spans="1:22" ht="23.25" customHeight="1">
      <c r="A45" s="175">
        <v>2</v>
      </c>
      <c r="B45" s="172" t="s">
        <v>275</v>
      </c>
      <c r="C45" s="174" t="s">
        <v>285</v>
      </c>
      <c r="D45" s="28">
        <v>4.6369999999999996</v>
      </c>
      <c r="E45" s="28" t="s">
        <v>272</v>
      </c>
    </row>
    <row r="46" spans="1:22" ht="23.25" customHeight="1">
      <c r="A46" s="170">
        <v>2.1</v>
      </c>
      <c r="B46" s="172" t="s">
        <v>147</v>
      </c>
      <c r="C46" s="170" t="s">
        <v>34</v>
      </c>
      <c r="D46" s="28"/>
      <c r="E46" s="389"/>
    </row>
    <row r="47" spans="1:22" ht="21" customHeight="1">
      <c r="A47" s="170">
        <v>2.2000000000000002</v>
      </c>
      <c r="B47" s="172" t="s">
        <v>147</v>
      </c>
      <c r="C47" s="170" t="s">
        <v>47</v>
      </c>
      <c r="D47" s="28"/>
      <c r="E47" s="28"/>
    </row>
    <row r="48" spans="1:22" ht="21" customHeight="1">
      <c r="A48" s="170">
        <v>2.2999999999999998</v>
      </c>
      <c r="B48" s="172" t="s">
        <v>147</v>
      </c>
      <c r="C48" s="170" t="s">
        <v>148</v>
      </c>
      <c r="D48" s="28">
        <v>1096.5</v>
      </c>
      <c r="E48" s="389" t="s">
        <v>272</v>
      </c>
    </row>
    <row r="49" spans="1:22" ht="21" customHeight="1">
      <c r="A49" s="170">
        <v>2.4</v>
      </c>
      <c r="B49" s="172" t="s">
        <v>147</v>
      </c>
      <c r="C49" s="170" t="s">
        <v>149</v>
      </c>
      <c r="D49" s="28">
        <v>262.822</v>
      </c>
      <c r="E49" s="389" t="s">
        <v>272</v>
      </c>
    </row>
    <row r="50" spans="1:22" ht="24" customHeight="1">
      <c r="A50" s="170">
        <v>2.5</v>
      </c>
      <c r="B50" s="171" t="s">
        <v>150</v>
      </c>
      <c r="C50" s="170" t="s">
        <v>151</v>
      </c>
      <c r="D50" s="28">
        <v>691.56</v>
      </c>
      <c r="E50" s="121" t="s">
        <v>272</v>
      </c>
    </row>
    <row r="51" spans="1:22" ht="24" customHeight="1">
      <c r="A51" s="170">
        <v>2.6</v>
      </c>
      <c r="B51" s="172" t="s">
        <v>152</v>
      </c>
      <c r="C51" s="170" t="s">
        <v>153</v>
      </c>
      <c r="D51" s="28">
        <v>12</v>
      </c>
      <c r="E51" s="389" t="s">
        <v>272</v>
      </c>
    </row>
    <row r="52" spans="1:22" ht="24" customHeight="1">
      <c r="A52" s="170">
        <v>2.7</v>
      </c>
      <c r="B52" s="172" t="s">
        <v>286</v>
      </c>
      <c r="C52" s="174" t="s">
        <v>287</v>
      </c>
      <c r="D52" s="28">
        <v>93.5</v>
      </c>
      <c r="E52" s="389" t="s">
        <v>272</v>
      </c>
    </row>
    <row r="53" spans="1:22" ht="24" customHeight="1">
      <c r="A53" s="170">
        <v>2.8</v>
      </c>
      <c r="B53" s="172"/>
      <c r="C53" s="174"/>
      <c r="D53" s="28"/>
      <c r="E53" s="28"/>
    </row>
    <row r="54" spans="1:22" ht="33" customHeight="1">
      <c r="A54" s="170"/>
      <c r="B54" s="167" t="s">
        <v>161</v>
      </c>
      <c r="C54" s="27"/>
      <c r="D54" s="168">
        <f>SUM(D55:D58)</f>
        <v>1465.193</v>
      </c>
      <c r="E54" s="28"/>
    </row>
    <row r="55" spans="1:22" ht="33" customHeight="1">
      <c r="A55" s="170">
        <v>1.1000000000000001</v>
      </c>
      <c r="B55" s="206"/>
      <c r="C55" s="207" t="s">
        <v>166</v>
      </c>
      <c r="D55" s="175">
        <v>1465.193</v>
      </c>
      <c r="E55" s="28" t="s">
        <v>272</v>
      </c>
      <c r="F55" s="138"/>
    </row>
    <row r="56" spans="1:22" ht="30" customHeight="1">
      <c r="A56" s="170">
        <v>1.2</v>
      </c>
      <c r="B56" s="183"/>
      <c r="C56" s="170" t="s">
        <v>156</v>
      </c>
      <c r="D56" s="28"/>
      <c r="E56" s="170"/>
    </row>
    <row r="57" spans="1:22" ht="24.75" customHeight="1">
      <c r="A57" s="170">
        <v>1.3</v>
      </c>
      <c r="B57" s="172" t="s">
        <v>152</v>
      </c>
      <c r="C57" s="170" t="s">
        <v>158</v>
      </c>
      <c r="D57" s="28"/>
      <c r="E57" s="28"/>
    </row>
    <row r="58" spans="1:22" ht="24.75" customHeight="1">
      <c r="A58" s="170">
        <v>1.4</v>
      </c>
      <c r="B58" s="172" t="s">
        <v>152</v>
      </c>
      <c r="C58" s="170" t="s">
        <v>159</v>
      </c>
      <c r="D58" s="28"/>
      <c r="E58" s="28"/>
    </row>
    <row r="59" spans="1:22" s="155" customFormat="1" ht="29.25" customHeight="1">
      <c r="A59" s="184"/>
      <c r="B59" s="179" t="s">
        <v>69</v>
      </c>
      <c r="C59" s="185"/>
      <c r="D59" s="310">
        <f>SUM(D36:D54)</f>
        <v>3795.16</v>
      </c>
      <c r="E59" s="187"/>
      <c r="F59" s="280">
        <f>+D59-D55</f>
        <v>2329.9669999999996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271</v>
      </c>
      <c r="C62" s="186">
        <v>4991.9630000000107</v>
      </c>
      <c r="D62" s="567" t="s">
        <v>163</v>
      </c>
      <c r="E62" s="568"/>
    </row>
    <row r="63" spans="1:22" ht="36.75" customHeight="1"/>
    <row r="64" spans="1:22" s="147" customFormat="1" ht="25.5" customHeight="1">
      <c r="A64" s="191"/>
      <c r="B64" s="154" t="s">
        <v>2</v>
      </c>
      <c r="C64" s="192"/>
      <c r="D64" s="569" t="str">
        <f>+'Ekamut-caxs'!C104</f>
        <v>Գոռ Մելքումյան</v>
      </c>
      <c r="E64" s="56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7" customFormat="1" ht="12.75" customHeight="1">
      <c r="A65" s="191"/>
      <c r="C65" s="193"/>
      <c r="D65" s="566" t="s">
        <v>92</v>
      </c>
      <c r="E65" s="56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7" customFormat="1" ht="22.5" customHeight="1">
      <c r="A66" s="191"/>
      <c r="B66" s="154" t="s">
        <v>6</v>
      </c>
      <c r="C66" s="192"/>
      <c r="D66" s="569" t="str">
        <f>+'Ekamut-caxs'!C106</f>
        <v>Վիկտորյա Ալեքսանյան</v>
      </c>
      <c r="E66" s="56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7" customFormat="1" ht="13.5" customHeight="1">
      <c r="A67" s="191"/>
      <c r="B67" s="194"/>
      <c r="C67" s="191" t="s">
        <v>1</v>
      </c>
      <c r="D67" s="566" t="s">
        <v>92</v>
      </c>
      <c r="E67" s="566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7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8" customFormat="1">
      <c r="A82" s="121"/>
      <c r="B82" s="1"/>
      <c r="C82" s="1"/>
      <c r="D82" s="1"/>
      <c r="E82" s="1"/>
    </row>
    <row r="83" spans="1:5" s="18" customFormat="1" ht="24" customHeight="1">
      <c r="A83" s="121"/>
      <c r="B83" s="1"/>
      <c r="C83" s="1"/>
      <c r="D83" s="1"/>
      <c r="E83" s="1"/>
    </row>
    <row r="84" spans="1:5" s="18" customFormat="1">
      <c r="A84" s="121"/>
      <c r="B84" s="1"/>
      <c r="C84" s="1"/>
      <c r="D84" s="1"/>
      <c r="E84" s="1"/>
    </row>
    <row r="85" spans="1:5" s="18" customFormat="1" ht="24.75" customHeight="1">
      <c r="A85" s="121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40" sqref="B4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1" t="s">
        <v>67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18" s="21" customFormat="1" ht="25.5" customHeight="1">
      <c r="A2" s="547" t="str">
        <f>+'Ekamut-caxs'!A14:D14</f>
        <v xml:space="preserve">«Հայաստանի փոքրիկ երգիչներ» մանկական ֆիլհարմոնիա» ՀՈԱԿ-ի  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20"/>
      <c r="R2" s="20"/>
    </row>
    <row r="3" spans="1:18" ht="25.5" customHeight="1">
      <c r="A3" s="562" t="s">
        <v>242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</row>
    <row r="4" spans="1:18" ht="21" customHeight="1" thickBot="1">
      <c r="P4" s="129" t="s">
        <v>0</v>
      </c>
    </row>
    <row r="5" spans="1:18" ht="33.75" customHeight="1">
      <c r="A5" s="573" t="s">
        <v>128</v>
      </c>
      <c r="B5" s="575" t="s">
        <v>68</v>
      </c>
      <c r="C5" s="583" t="s">
        <v>249</v>
      </c>
      <c r="D5" s="583" t="s">
        <v>105</v>
      </c>
      <c r="E5" s="577" t="s">
        <v>175</v>
      </c>
      <c r="F5" s="578"/>
      <c r="G5" s="578"/>
      <c r="H5" s="578"/>
      <c r="I5" s="578"/>
      <c r="J5" s="578"/>
      <c r="K5" s="578"/>
      <c r="L5" s="578"/>
      <c r="M5" s="578"/>
      <c r="N5" s="578"/>
      <c r="O5" s="579"/>
      <c r="P5" s="580" t="s">
        <v>130</v>
      </c>
    </row>
    <row r="6" spans="1:18" ht="126" customHeight="1">
      <c r="A6" s="574"/>
      <c r="B6" s="576"/>
      <c r="C6" s="584"/>
      <c r="D6" s="584"/>
      <c r="E6" s="252" t="s">
        <v>216</v>
      </c>
      <c r="F6" s="251" t="s">
        <v>196</v>
      </c>
      <c r="G6" s="251" t="s">
        <v>197</v>
      </c>
      <c r="H6" s="251" t="s">
        <v>129</v>
      </c>
      <c r="I6" s="251" t="s">
        <v>218</v>
      </c>
      <c r="J6" s="251" t="s">
        <v>214</v>
      </c>
      <c r="K6" s="238" t="s">
        <v>215</v>
      </c>
      <c r="L6" s="302" t="s">
        <v>233</v>
      </c>
      <c r="M6" s="358" t="s">
        <v>89</v>
      </c>
      <c r="N6" s="301" t="s">
        <v>217</v>
      </c>
      <c r="O6" s="253" t="s">
        <v>176</v>
      </c>
      <c r="P6" s="581"/>
    </row>
    <row r="7" spans="1:18" ht="31.5" customHeight="1">
      <c r="A7" s="252">
        <v>1</v>
      </c>
      <c r="B7" s="266" t="s">
        <v>181</v>
      </c>
      <c r="C7" s="262">
        <f>33965.5-54</f>
        <v>33911.5</v>
      </c>
      <c r="D7" s="322">
        <f>3174.7-6</f>
        <v>3168.7</v>
      </c>
      <c r="E7" s="309">
        <f>3256.05*2</f>
        <v>6512.1</v>
      </c>
      <c r="F7" s="233"/>
      <c r="G7" s="308"/>
      <c r="H7" s="308"/>
      <c r="I7" s="233"/>
      <c r="J7" s="233"/>
      <c r="K7" s="233"/>
      <c r="L7" s="233"/>
      <c r="M7" s="233">
        <v>12</v>
      </c>
      <c r="N7" s="233"/>
      <c r="O7" s="317">
        <f>43934.1-43604.3+746.5+1.5</f>
        <v>1077.7999999999956</v>
      </c>
      <c r="P7" s="259">
        <f>ROUND(SUM(C7:O7),1)</f>
        <v>44682.1</v>
      </c>
    </row>
    <row r="8" spans="1:18" ht="31.5" customHeight="1">
      <c r="A8" s="252">
        <v>1.1000000000000001</v>
      </c>
      <c r="B8" s="288" t="s">
        <v>214</v>
      </c>
      <c r="C8" s="265"/>
      <c r="D8" s="323"/>
      <c r="E8" s="254" t="s">
        <v>170</v>
      </c>
      <c r="F8" s="246" t="s">
        <v>170</v>
      </c>
      <c r="G8" s="246" t="s">
        <v>170</v>
      </c>
      <c r="H8" s="246" t="s">
        <v>170</v>
      </c>
      <c r="I8" s="246" t="s">
        <v>170</v>
      </c>
      <c r="J8" s="246" t="s">
        <v>170</v>
      </c>
      <c r="K8" s="246" t="s">
        <v>170</v>
      </c>
      <c r="L8" s="246" t="s">
        <v>170</v>
      </c>
      <c r="M8" s="246" t="s">
        <v>170</v>
      </c>
      <c r="N8" s="246" t="s">
        <v>170</v>
      </c>
      <c r="O8" s="255" t="s">
        <v>170</v>
      </c>
      <c r="P8" s="260" t="s">
        <v>170</v>
      </c>
    </row>
    <row r="9" spans="1:18" ht="21" customHeight="1">
      <c r="A9" s="252">
        <v>1.2</v>
      </c>
      <c r="B9" s="267" t="s">
        <v>176</v>
      </c>
      <c r="C9" s="265"/>
      <c r="D9" s="323"/>
      <c r="E9" s="254" t="s">
        <v>170</v>
      </c>
      <c r="F9" s="246" t="s">
        <v>170</v>
      </c>
      <c r="G9" s="246" t="s">
        <v>170</v>
      </c>
      <c r="H9" s="246" t="s">
        <v>170</v>
      </c>
      <c r="I9" s="246" t="s">
        <v>170</v>
      </c>
      <c r="J9" s="246" t="s">
        <v>170</v>
      </c>
      <c r="K9" s="246" t="s">
        <v>170</v>
      </c>
      <c r="L9" s="246" t="s">
        <v>170</v>
      </c>
      <c r="M9" s="246" t="s">
        <v>170</v>
      </c>
      <c r="N9" s="246" t="s">
        <v>170</v>
      </c>
      <c r="O9" s="255" t="s">
        <v>170</v>
      </c>
      <c r="P9" s="260" t="s">
        <v>170</v>
      </c>
    </row>
    <row r="10" spans="1:18" ht="75.75" customHeight="1">
      <c r="A10" s="252">
        <v>1.3</v>
      </c>
      <c r="B10" s="290" t="s">
        <v>254</v>
      </c>
      <c r="C10" s="265"/>
      <c r="D10" s="323"/>
      <c r="E10" s="254" t="s">
        <v>170</v>
      </c>
      <c r="F10" s="246" t="s">
        <v>170</v>
      </c>
      <c r="G10" s="246" t="s">
        <v>170</v>
      </c>
      <c r="H10" s="246" t="s">
        <v>170</v>
      </c>
      <c r="I10" s="246" t="s">
        <v>170</v>
      </c>
      <c r="J10" s="246" t="s">
        <v>170</v>
      </c>
      <c r="K10" s="246" t="s">
        <v>170</v>
      </c>
      <c r="L10" s="246" t="s">
        <v>170</v>
      </c>
      <c r="M10" s="246" t="s">
        <v>170</v>
      </c>
      <c r="N10" s="246" t="s">
        <v>170</v>
      </c>
      <c r="O10" s="255" t="s">
        <v>170</v>
      </c>
      <c r="P10" s="260" t="s">
        <v>170</v>
      </c>
    </row>
    <row r="11" spans="1:18" ht="48" customHeight="1">
      <c r="A11" s="252">
        <v>1.4</v>
      </c>
      <c r="B11" s="290" t="s">
        <v>233</v>
      </c>
      <c r="C11" s="265"/>
      <c r="D11" s="323"/>
      <c r="E11" s="254" t="s">
        <v>170</v>
      </c>
      <c r="F11" s="246" t="s">
        <v>170</v>
      </c>
      <c r="G11" s="246" t="s">
        <v>170</v>
      </c>
      <c r="H11" s="246" t="s">
        <v>170</v>
      </c>
      <c r="I11" s="246" t="s">
        <v>170</v>
      </c>
      <c r="J11" s="246" t="s">
        <v>170</v>
      </c>
      <c r="K11" s="246" t="s">
        <v>170</v>
      </c>
      <c r="L11" s="246" t="s">
        <v>170</v>
      </c>
      <c r="M11" s="246" t="s">
        <v>170</v>
      </c>
      <c r="N11" s="246" t="s">
        <v>170</v>
      </c>
      <c r="O11" s="255" t="s">
        <v>170</v>
      </c>
      <c r="P11" s="260" t="s">
        <v>170</v>
      </c>
    </row>
    <row r="12" spans="1:18" ht="45" customHeight="1">
      <c r="A12" s="252">
        <v>1.5</v>
      </c>
      <c r="B12" s="289" t="s">
        <v>89</v>
      </c>
      <c r="C12" s="263">
        <v>54</v>
      </c>
      <c r="D12" s="324">
        <v>6</v>
      </c>
      <c r="E12" s="254" t="s">
        <v>170</v>
      </c>
      <c r="F12" s="246" t="s">
        <v>170</v>
      </c>
      <c r="G12" s="246" t="s">
        <v>170</v>
      </c>
      <c r="H12" s="246" t="s">
        <v>170</v>
      </c>
      <c r="I12" s="246" t="s">
        <v>170</v>
      </c>
      <c r="J12" s="246" t="s">
        <v>170</v>
      </c>
      <c r="K12" s="246" t="s">
        <v>170</v>
      </c>
      <c r="L12" s="246" t="s">
        <v>170</v>
      </c>
      <c r="M12" s="246" t="s">
        <v>170</v>
      </c>
      <c r="N12" s="246" t="s">
        <v>170</v>
      </c>
      <c r="O12" s="255" t="s">
        <v>170</v>
      </c>
      <c r="P12" s="260" t="s">
        <v>170</v>
      </c>
    </row>
    <row r="13" spans="1:18" s="149" customFormat="1" ht="34.5" customHeight="1" thickBot="1">
      <c r="A13" s="268"/>
      <c r="B13" s="269" t="s">
        <v>69</v>
      </c>
      <c r="C13" s="264" t="s">
        <v>170</v>
      </c>
      <c r="D13" s="325"/>
      <c r="E13" s="256" t="s">
        <v>170</v>
      </c>
      <c r="F13" s="257" t="s">
        <v>170</v>
      </c>
      <c r="G13" s="257" t="s">
        <v>170</v>
      </c>
      <c r="H13" s="257" t="s">
        <v>170</v>
      </c>
      <c r="I13" s="257" t="s">
        <v>170</v>
      </c>
      <c r="J13" s="257" t="s">
        <v>170</v>
      </c>
      <c r="K13" s="257" t="s">
        <v>170</v>
      </c>
      <c r="L13" s="257" t="s">
        <v>170</v>
      </c>
      <c r="M13" s="257" t="s">
        <v>170</v>
      </c>
      <c r="N13" s="257" t="s">
        <v>170</v>
      </c>
      <c r="O13" s="258" t="s">
        <v>170</v>
      </c>
      <c r="P13" s="261">
        <f>ROUND(SUM(P7:P12),1)</f>
        <v>44682.1</v>
      </c>
    </row>
    <row r="14" spans="1:18" s="311" customFormat="1" ht="34.5" customHeight="1">
      <c r="B14" s="312"/>
      <c r="C14" s="312">
        <f>35281.8+3797.7</f>
        <v>39079.5</v>
      </c>
      <c r="D14" s="312"/>
      <c r="E14" s="313">
        <f>1215.9*2</f>
        <v>2431.8000000000002</v>
      </c>
      <c r="F14" s="313"/>
      <c r="G14" s="313"/>
      <c r="H14" s="313"/>
      <c r="I14" s="314">
        <f>2183.8*2</f>
        <v>4367.6000000000004</v>
      </c>
      <c r="J14" s="315">
        <f>363.6*2</f>
        <v>727.2</v>
      </c>
      <c r="K14" s="314">
        <f>34.4*2</f>
        <v>68.8</v>
      </c>
      <c r="L14" s="314"/>
      <c r="M14" s="314"/>
      <c r="N14" s="314"/>
      <c r="O14" s="313"/>
      <c r="P14" s="316"/>
    </row>
    <row r="15" spans="1:18" s="151" customFormat="1" ht="21" customHeight="1">
      <c r="B15" s="153"/>
      <c r="C15" s="153"/>
      <c r="D15" s="153"/>
      <c r="E15" s="195"/>
      <c r="F15" s="307"/>
      <c r="G15" s="239"/>
      <c r="H15" s="198"/>
      <c r="I15" s="150"/>
      <c r="J15" s="307"/>
      <c r="K15" s="582"/>
      <c r="L15" s="582"/>
      <c r="M15" s="582"/>
      <c r="N15" s="582"/>
      <c r="O15" s="582"/>
      <c r="P15" s="230"/>
    </row>
    <row r="16" spans="1:18" s="149" customFormat="1" ht="69" customHeight="1">
      <c r="B16" s="585" t="s">
        <v>178</v>
      </c>
      <c r="C16" s="586"/>
      <c r="D16" s="586"/>
      <c r="E16" s="587"/>
      <c r="F16" s="195"/>
      <c r="I16" s="588" t="s">
        <v>219</v>
      </c>
      <c r="J16" s="589"/>
      <c r="K16" s="195"/>
      <c r="L16" s="195"/>
      <c r="M16" s="195"/>
      <c r="N16" s="195"/>
      <c r="O16" s="195"/>
      <c r="P16" s="195"/>
    </row>
    <row r="17" spans="2:16" s="149" customFormat="1" ht="48" customHeight="1">
      <c r="B17" s="200" t="s">
        <v>165</v>
      </c>
      <c r="C17" s="161" t="s">
        <v>195</v>
      </c>
      <c r="D17" s="161"/>
      <c r="E17" s="161" t="s">
        <v>194</v>
      </c>
      <c r="F17" s="240"/>
      <c r="I17" s="291" t="s">
        <v>165</v>
      </c>
      <c r="J17" s="292" t="s">
        <v>177</v>
      </c>
      <c r="K17" s="240"/>
      <c r="L17" s="240"/>
      <c r="M17" s="240"/>
      <c r="N17" s="240"/>
      <c r="O17" s="240"/>
      <c r="P17" s="209"/>
    </row>
    <row r="18" spans="2:16" s="149" customFormat="1" ht="24" customHeight="1">
      <c r="B18" s="326">
        <v>104000</v>
      </c>
      <c r="C18" s="327">
        <f>ROUND(4*B18*2/1000,1)</f>
        <v>832</v>
      </c>
      <c r="D18" s="327"/>
      <c r="E18" s="327">
        <v>107.9</v>
      </c>
      <c r="F18" s="328"/>
      <c r="I18" s="329">
        <v>104000</v>
      </c>
      <c r="J18" s="330">
        <v>107.9</v>
      </c>
      <c r="K18" s="240"/>
      <c r="L18" s="240"/>
      <c r="M18" s="240"/>
      <c r="N18" s="240"/>
      <c r="O18" s="240"/>
      <c r="P18" s="209"/>
    </row>
    <row r="19" spans="2:16" ht="19.5" customHeight="1"/>
    <row r="20" spans="2:16" s="127" customFormat="1" ht="24" customHeight="1">
      <c r="B20" s="130" t="s">
        <v>2</v>
      </c>
      <c r="C20" s="130"/>
      <c r="D20" s="130"/>
      <c r="G20" s="131"/>
      <c r="H20" s="132"/>
      <c r="I20" s="572" t="str">
        <f>+'Ekamut-caxs'!C104</f>
        <v>Գոռ Մելքումյան</v>
      </c>
      <c r="J20" s="572"/>
      <c r="K20" s="133"/>
      <c r="L20" s="133"/>
      <c r="M20" s="133"/>
      <c r="N20" s="133"/>
    </row>
    <row r="21" spans="2:16" s="123" customFormat="1" ht="17.25" customHeight="1">
      <c r="B21" s="125"/>
      <c r="C21" s="125"/>
      <c r="D21" s="125"/>
      <c r="G21" s="134" t="s">
        <v>91</v>
      </c>
      <c r="H21" s="135"/>
      <c r="I21" s="570" t="s">
        <v>92</v>
      </c>
      <c r="J21" s="570"/>
      <c r="K21" s="126"/>
      <c r="L21" s="126"/>
      <c r="M21" s="126"/>
      <c r="N21" s="126"/>
    </row>
    <row r="22" spans="2:16" s="127" customFormat="1" ht="24.75" customHeight="1">
      <c r="B22" s="128" t="s">
        <v>6</v>
      </c>
      <c r="C22" s="128"/>
      <c r="D22" s="128"/>
      <c r="G22" s="136"/>
      <c r="H22" s="137"/>
      <c r="I22" s="572" t="str">
        <f>+'Ekamut-caxs'!C106</f>
        <v>Վիկտորյա Ալեքսանյան</v>
      </c>
      <c r="J22" s="572"/>
      <c r="K22" s="133"/>
      <c r="L22" s="133"/>
      <c r="M22" s="133"/>
      <c r="N22" s="133"/>
    </row>
    <row r="23" spans="2:16" s="123" customFormat="1" ht="18.75" customHeight="1">
      <c r="G23" s="134" t="s">
        <v>91</v>
      </c>
      <c r="H23" s="135"/>
      <c r="I23" s="570" t="s">
        <v>92</v>
      </c>
      <c r="J23" s="570"/>
      <c r="K23" s="126"/>
      <c r="L23" s="126"/>
      <c r="M23" s="126"/>
      <c r="N23" s="126"/>
    </row>
    <row r="24" spans="2:16" s="124" customFormat="1" ht="16.5">
      <c r="E24" s="126"/>
      <c r="F24" s="126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40" sqref="B40"/>
    </sheetView>
  </sheetViews>
  <sheetFormatPr defaultColWidth="9.140625" defaultRowHeight="16.5"/>
  <cols>
    <col min="1" max="1" width="4.140625" style="283" customWidth="1"/>
    <col min="2" max="2" width="15.5703125" style="283" customWidth="1"/>
    <col min="3" max="3" width="10.85546875" style="283" customWidth="1"/>
    <col min="4" max="5" width="13.42578125" style="283" customWidth="1"/>
    <col min="6" max="6" width="16.28515625" style="283" customWidth="1"/>
    <col min="7" max="7" width="11.42578125" style="283" customWidth="1"/>
    <col min="8" max="8" width="13.28515625" style="283" customWidth="1"/>
    <col min="9" max="10" width="14.85546875" style="283" customWidth="1"/>
    <col min="11" max="11" width="10.85546875" style="283" customWidth="1"/>
    <col min="12" max="12" width="12.85546875" style="283" customWidth="1"/>
    <col min="13" max="13" width="14.85546875" style="283" customWidth="1"/>
    <col min="14" max="14" width="10.5703125" style="283" customWidth="1"/>
    <col min="15" max="15" width="11.7109375" style="283" customWidth="1"/>
    <col min="16" max="16384" width="9.140625" style="283"/>
  </cols>
  <sheetData>
    <row r="1" spans="1:15" s="282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</row>
    <row r="2" spans="1:15" s="282" customFormat="1" ht="21.75" customHeight="1">
      <c r="A2" s="591" t="str">
        <f>+'Ekamut-caxs'!A14:D14</f>
        <v xml:space="preserve">«Հայաստանի փոքրիկ երգիչներ» մանկական ֆիլհարմոնիա» ՀՈԱԿ-ի 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282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1:15" s="284" customFormat="1" ht="24.75" customHeight="1">
      <c r="A5" s="598" t="s">
        <v>113</v>
      </c>
      <c r="B5" s="600" t="s">
        <v>94</v>
      </c>
      <c r="C5" s="602" t="s">
        <v>95</v>
      </c>
      <c r="D5" s="603"/>
      <c r="E5" s="603"/>
      <c r="F5" s="604"/>
      <c r="G5" s="605" t="s">
        <v>96</v>
      </c>
      <c r="H5" s="605"/>
      <c r="I5" s="605"/>
      <c r="J5" s="605"/>
      <c r="K5" s="605" t="s">
        <v>120</v>
      </c>
      <c r="L5" s="605"/>
      <c r="M5" s="605"/>
      <c r="N5" s="605"/>
      <c r="O5" s="605"/>
    </row>
    <row r="6" spans="1:15" s="285" customFormat="1" ht="51" customHeight="1">
      <c r="A6" s="599"/>
      <c r="B6" s="601"/>
      <c r="C6" s="394" t="s">
        <v>203</v>
      </c>
      <c r="D6" s="395" t="s">
        <v>204</v>
      </c>
      <c r="E6" s="395" t="s">
        <v>243</v>
      </c>
      <c r="F6" s="396" t="s">
        <v>244</v>
      </c>
      <c r="G6" s="395" t="s">
        <v>205</v>
      </c>
      <c r="H6" s="397" t="s">
        <v>204</v>
      </c>
      <c r="I6" s="395" t="s">
        <v>245</v>
      </c>
      <c r="J6" s="397" t="s">
        <v>244</v>
      </c>
      <c r="K6" s="395" t="s">
        <v>203</v>
      </c>
      <c r="L6" s="395" t="s">
        <v>243</v>
      </c>
      <c r="M6" s="397" t="s">
        <v>246</v>
      </c>
      <c r="N6" s="398" t="s">
        <v>247</v>
      </c>
      <c r="O6" s="398" t="s">
        <v>248</v>
      </c>
    </row>
    <row r="7" spans="1:15" ht="19.5" customHeight="1">
      <c r="A7" s="399">
        <v>1</v>
      </c>
      <c r="B7" s="400" t="s">
        <v>97</v>
      </c>
      <c r="C7" s="392"/>
      <c r="D7" s="391"/>
      <c r="E7" s="457"/>
      <c r="F7" s="458">
        <v>0</v>
      </c>
      <c r="G7" s="402">
        <v>3366</v>
      </c>
      <c r="H7" s="391">
        <v>169051</v>
      </c>
      <c r="I7" s="457">
        <v>2397</v>
      </c>
      <c r="J7" s="459">
        <v>120086.19</v>
      </c>
      <c r="K7" s="401">
        <v>2.4</v>
      </c>
      <c r="L7" s="457">
        <v>3.9735</v>
      </c>
      <c r="M7" s="495">
        <f>+O7-N7</f>
        <v>801.79305543999999</v>
      </c>
      <c r="N7" s="496">
        <v>26.36</v>
      </c>
      <c r="O7" s="403">
        <v>828.15305544</v>
      </c>
    </row>
    <row r="8" spans="1:15" ht="19.5" customHeight="1">
      <c r="A8" s="399">
        <v>2</v>
      </c>
      <c r="B8" s="400" t="s">
        <v>321</v>
      </c>
      <c r="C8" s="392"/>
      <c r="D8" s="391"/>
      <c r="E8" s="457"/>
      <c r="F8" s="458">
        <v>0</v>
      </c>
      <c r="G8" s="402">
        <v>2925</v>
      </c>
      <c r="H8" s="391">
        <v>146661</v>
      </c>
      <c r="I8" s="457">
        <v>1844.14</v>
      </c>
      <c r="J8" s="459">
        <v>92452.61</v>
      </c>
      <c r="K8" s="401">
        <v>4</v>
      </c>
      <c r="L8" s="457">
        <v>2.9649999999999999</v>
      </c>
      <c r="M8" s="495">
        <f>+O8-N8</f>
        <v>601.39245359999995</v>
      </c>
      <c r="N8" s="496">
        <v>16.57</v>
      </c>
      <c r="O8" s="403">
        <v>617.9624536</v>
      </c>
    </row>
    <row r="9" spans="1:15" ht="19.5" customHeight="1">
      <c r="A9" s="399">
        <v>3</v>
      </c>
      <c r="B9" s="400" t="s">
        <v>98</v>
      </c>
      <c r="C9" s="392"/>
      <c r="D9" s="391"/>
      <c r="E9" s="457"/>
      <c r="F9" s="458">
        <v>0</v>
      </c>
      <c r="G9" s="402">
        <v>1362</v>
      </c>
      <c r="H9" s="391">
        <v>68694</v>
      </c>
      <c r="I9" s="457">
        <v>1497.4</v>
      </c>
      <c r="J9" s="459">
        <v>75244.259999999995</v>
      </c>
      <c r="K9" s="401">
        <v>5</v>
      </c>
      <c r="L9" s="457">
        <v>2.9646999999999997</v>
      </c>
      <c r="M9" s="495">
        <f>+O9-N9</f>
        <v>601.33992788800003</v>
      </c>
      <c r="N9" s="496">
        <v>16.559999999999999</v>
      </c>
      <c r="O9" s="403">
        <v>617.89992788799998</v>
      </c>
    </row>
    <row r="10" spans="1:15" ht="19.5" customHeight="1">
      <c r="A10" s="399">
        <v>4</v>
      </c>
      <c r="B10" s="400" t="s">
        <v>99</v>
      </c>
      <c r="C10" s="404"/>
      <c r="D10" s="405"/>
      <c r="E10" s="457"/>
      <c r="F10" s="458">
        <v>0</v>
      </c>
      <c r="G10" s="402">
        <v>897</v>
      </c>
      <c r="H10" s="406">
        <v>45255</v>
      </c>
      <c r="I10" s="457">
        <v>676.08</v>
      </c>
      <c r="J10" s="459">
        <v>33895.760000000002</v>
      </c>
      <c r="K10" s="401">
        <v>4</v>
      </c>
      <c r="L10" s="457">
        <v>1.9770000000000001</v>
      </c>
      <c r="M10" s="495">
        <f t="shared" ref="M10:M18" si="0">+O10-N10</f>
        <v>401.00444208000005</v>
      </c>
      <c r="N10" s="496">
        <v>11.04</v>
      </c>
      <c r="O10" s="403">
        <v>412.04444208000007</v>
      </c>
    </row>
    <row r="11" spans="1:15" ht="19.5" customHeight="1">
      <c r="A11" s="399">
        <v>5</v>
      </c>
      <c r="B11" s="400" t="s">
        <v>100</v>
      </c>
      <c r="C11" s="404"/>
      <c r="D11" s="405"/>
      <c r="E11" s="457"/>
      <c r="F11" s="458">
        <v>0</v>
      </c>
      <c r="G11" s="402">
        <v>502</v>
      </c>
      <c r="H11" s="406">
        <v>25413</v>
      </c>
      <c r="I11" s="457">
        <v>527.98</v>
      </c>
      <c r="J11" s="459">
        <v>26446.37</v>
      </c>
      <c r="K11" s="401">
        <v>4</v>
      </c>
      <c r="L11" s="457">
        <v>1.9770000000000001</v>
      </c>
      <c r="M11" s="495">
        <f t="shared" si="0"/>
        <v>401.00444208000005</v>
      </c>
      <c r="N11" s="496">
        <v>11.04</v>
      </c>
      <c r="O11" s="403">
        <v>412.04444208000007</v>
      </c>
    </row>
    <row r="12" spans="1:15" ht="19.5" customHeight="1">
      <c r="A12" s="399">
        <v>6</v>
      </c>
      <c r="B12" s="400" t="s">
        <v>101</v>
      </c>
      <c r="C12" s="404"/>
      <c r="D12" s="405"/>
      <c r="E12" s="457"/>
      <c r="F12" s="458">
        <v>0</v>
      </c>
      <c r="G12" s="402">
        <v>316</v>
      </c>
      <c r="H12" s="406">
        <v>16136</v>
      </c>
      <c r="I12" s="457">
        <v>390.27</v>
      </c>
      <c r="J12" s="459">
        <v>20002.34</v>
      </c>
      <c r="K12" s="401">
        <v>4</v>
      </c>
      <c r="L12" s="457">
        <v>9.8833000000000002</v>
      </c>
      <c r="M12" s="495">
        <f t="shared" si="0"/>
        <v>2004.6478980320001</v>
      </c>
      <c r="N12" s="496">
        <v>55.22</v>
      </c>
      <c r="O12" s="403">
        <v>2059.8678980320001</v>
      </c>
    </row>
    <row r="13" spans="1:15" ht="19.5" customHeight="1">
      <c r="A13" s="399">
        <v>7</v>
      </c>
      <c r="B13" s="400" t="s">
        <v>102</v>
      </c>
      <c r="C13" s="404"/>
      <c r="D13" s="405"/>
      <c r="E13" s="457"/>
      <c r="F13" s="458">
        <v>0</v>
      </c>
      <c r="G13" s="402">
        <v>387</v>
      </c>
      <c r="H13" s="406">
        <v>19719</v>
      </c>
      <c r="I13" s="457">
        <v>409.84</v>
      </c>
      <c r="J13" s="459">
        <v>20887.939999999999</v>
      </c>
      <c r="K13" s="401">
        <v>4</v>
      </c>
      <c r="L13" s="457">
        <v>1.9770000000000001</v>
      </c>
      <c r="M13" s="495">
        <f t="shared" si="0"/>
        <v>401.00444208000005</v>
      </c>
      <c r="N13" s="496">
        <v>11.04</v>
      </c>
      <c r="O13" s="403">
        <v>412.04444208000007</v>
      </c>
    </row>
    <row r="14" spans="1:15" ht="19.5" customHeight="1">
      <c r="A14" s="399">
        <v>8</v>
      </c>
      <c r="B14" s="407" t="s">
        <v>103</v>
      </c>
      <c r="C14" s="404"/>
      <c r="D14" s="405"/>
      <c r="E14" s="457"/>
      <c r="F14" s="458">
        <v>0</v>
      </c>
      <c r="G14" s="402">
        <v>445</v>
      </c>
      <c r="H14" s="406">
        <v>22461</v>
      </c>
      <c r="I14" s="457">
        <v>378.59</v>
      </c>
      <c r="J14" s="459">
        <v>19240.89</v>
      </c>
      <c r="K14" s="401">
        <v>4</v>
      </c>
      <c r="L14" s="457">
        <v>2.9649999999999999</v>
      </c>
      <c r="M14" s="495">
        <f t="shared" si="0"/>
        <v>601.39245359999995</v>
      </c>
      <c r="N14" s="496">
        <v>16.57</v>
      </c>
      <c r="O14" s="403">
        <v>617.9624536</v>
      </c>
    </row>
    <row r="15" spans="1:15" ht="19.5" customHeight="1">
      <c r="A15" s="399">
        <v>9</v>
      </c>
      <c r="B15" s="407" t="s">
        <v>104</v>
      </c>
      <c r="C15" s="404"/>
      <c r="D15" s="405"/>
      <c r="E15" s="457"/>
      <c r="F15" s="458">
        <v>0</v>
      </c>
      <c r="G15" s="402">
        <v>281</v>
      </c>
      <c r="H15" s="406">
        <v>14315</v>
      </c>
      <c r="I15" s="457">
        <v>346.86</v>
      </c>
      <c r="J15" s="459">
        <v>17679.57</v>
      </c>
      <c r="K15" s="401">
        <v>2</v>
      </c>
      <c r="L15" s="457"/>
      <c r="M15" s="495">
        <f t="shared" si="0"/>
        <v>0</v>
      </c>
      <c r="N15" s="496">
        <v>0</v>
      </c>
      <c r="O15" s="403">
        <v>0</v>
      </c>
    </row>
    <row r="16" spans="1:15" ht="19.5" customHeight="1">
      <c r="A16" s="399">
        <v>10</v>
      </c>
      <c r="B16" s="407" t="s">
        <v>105</v>
      </c>
      <c r="C16" s="404"/>
      <c r="D16" s="405"/>
      <c r="E16" s="457"/>
      <c r="F16" s="458">
        <v>0</v>
      </c>
      <c r="G16" s="408">
        <v>328</v>
      </c>
      <c r="H16" s="406">
        <v>16132</v>
      </c>
      <c r="I16" s="457">
        <v>234.05</v>
      </c>
      <c r="J16" s="459">
        <v>12112.5</v>
      </c>
      <c r="K16" s="401">
        <v>4</v>
      </c>
      <c r="L16" s="457"/>
      <c r="M16" s="495">
        <f t="shared" si="0"/>
        <v>0</v>
      </c>
      <c r="N16" s="496">
        <v>0</v>
      </c>
      <c r="O16" s="403">
        <v>0</v>
      </c>
    </row>
    <row r="17" spans="1:15" ht="19.5" customHeight="1">
      <c r="A17" s="399">
        <v>11</v>
      </c>
      <c r="B17" s="407" t="s">
        <v>106</v>
      </c>
      <c r="C17" s="462"/>
      <c r="D17" s="463"/>
      <c r="E17" s="401">
        <v>0</v>
      </c>
      <c r="F17" s="458">
        <v>0</v>
      </c>
      <c r="G17" s="460">
        <v>1038</v>
      </c>
      <c r="H17" s="461">
        <v>51948</v>
      </c>
      <c r="I17" s="401">
        <v>393</v>
      </c>
      <c r="J17" s="459">
        <v>20004</v>
      </c>
      <c r="K17" s="457">
        <v>5</v>
      </c>
      <c r="L17" s="457">
        <v>3</v>
      </c>
      <c r="M17" s="495">
        <f t="shared" si="0"/>
        <v>601.32992788799993</v>
      </c>
      <c r="N17" s="496">
        <v>16.57</v>
      </c>
      <c r="O17" s="403">
        <v>617.89992788799998</v>
      </c>
    </row>
    <row r="18" spans="1:15" ht="19.5" customHeight="1">
      <c r="A18" s="399">
        <v>12</v>
      </c>
      <c r="B18" s="407" t="s">
        <v>107</v>
      </c>
      <c r="C18" s="462"/>
      <c r="D18" s="463"/>
      <c r="E18" s="401">
        <v>0</v>
      </c>
      <c r="F18" s="458">
        <v>0</v>
      </c>
      <c r="G18" s="460">
        <v>2091</v>
      </c>
      <c r="H18" s="461">
        <v>104582</v>
      </c>
      <c r="I18" s="401">
        <v>1086</v>
      </c>
      <c r="J18" s="459">
        <v>54585</v>
      </c>
      <c r="K18" s="457">
        <v>3</v>
      </c>
      <c r="L18" s="457">
        <v>2</v>
      </c>
      <c r="M18" s="495">
        <f t="shared" si="0"/>
        <v>401.00444208000005</v>
      </c>
      <c r="N18" s="496">
        <v>11.04</v>
      </c>
      <c r="O18" s="403">
        <v>412.04444208000007</v>
      </c>
    </row>
    <row r="19" spans="1:15" ht="32.25" customHeight="1" thickBot="1">
      <c r="A19" s="409"/>
      <c r="B19" s="410" t="s">
        <v>90</v>
      </c>
      <c r="C19" s="411">
        <v>0</v>
      </c>
      <c r="D19" s="412">
        <v>0</v>
      </c>
      <c r="E19" s="413">
        <v>0</v>
      </c>
      <c r="F19" s="414">
        <v>0</v>
      </c>
      <c r="G19" s="415">
        <f>SUM(G7:G18)</f>
        <v>13938</v>
      </c>
      <c r="H19" s="415">
        <f>SUM(H7:H18)</f>
        <v>700367</v>
      </c>
      <c r="I19" s="415">
        <f>SUM(I7:I18)</f>
        <v>10181.210000000001</v>
      </c>
      <c r="J19" s="415">
        <f>SUM(J7:J18)</f>
        <v>512637.43000000005</v>
      </c>
      <c r="K19" s="411">
        <v>45.4</v>
      </c>
      <c r="L19" s="413">
        <v>36.682499999999997</v>
      </c>
      <c r="M19" s="415">
        <f t="shared" ref="M19:O19" si="1">SUM(M7:M18)</f>
        <v>6815.9134847680016</v>
      </c>
      <c r="N19" s="415">
        <f t="shared" si="1"/>
        <v>192.00999999999996</v>
      </c>
      <c r="O19" s="415">
        <f t="shared" si="1"/>
        <v>7007.9234847680009</v>
      </c>
    </row>
    <row r="20" spans="1:15" ht="21.75" customHeight="1">
      <c r="A20"/>
      <c r="B20" s="416"/>
      <c r="C20" s="417"/>
      <c r="D20" s="418"/>
      <c r="E20" s="417"/>
      <c r="F20" s="418">
        <v>0</v>
      </c>
      <c r="G20" s="417"/>
      <c r="H20" s="418"/>
      <c r="I20" s="417"/>
      <c r="J20" s="418">
        <f>+J19/1000</f>
        <v>512.63742999999999</v>
      </c>
      <c r="K20" s="417"/>
      <c r="L20" s="417"/>
      <c r="M20" s="418">
        <f>+M19/1000</f>
        <v>6.8159134847680019</v>
      </c>
      <c r="N20" s="418">
        <f>+N19/1000</f>
        <v>0.19200999999999996</v>
      </c>
      <c r="O20" s="418">
        <f>+O19/1000</f>
        <v>7.0079234847680008</v>
      </c>
    </row>
    <row r="21" spans="1:15" ht="33.75" customHeight="1" thickBot="1">
      <c r="A21"/>
      <c r="B21" s="594" t="s">
        <v>212</v>
      </c>
      <c r="C21" s="594"/>
      <c r="D21" s="594"/>
      <c r="E21" s="419"/>
      <c r="F21" s="420"/>
      <c r="G21"/>
      <c r="H21" s="419"/>
      <c r="I21"/>
      <c r="J21"/>
      <c r="K21"/>
      <c r="L21"/>
      <c r="M21" s="418"/>
      <c r="N21"/>
      <c r="O21"/>
    </row>
    <row r="22" spans="1:15" s="282" customFormat="1" ht="34.5" customHeight="1">
      <c r="A22" s="421"/>
      <c r="B22" s="422" t="s">
        <v>124</v>
      </c>
      <c r="C22" s="423" t="s">
        <v>125</v>
      </c>
      <c r="D22" s="423" t="s">
        <v>192</v>
      </c>
      <c r="E22" s="423" t="s">
        <v>192</v>
      </c>
      <c r="F22" s="424" t="s">
        <v>192</v>
      </c>
      <c r="G22" s="423" t="s">
        <v>125</v>
      </c>
      <c r="H22" s="423" t="s">
        <v>192</v>
      </c>
      <c r="I22" s="423" t="s">
        <v>192</v>
      </c>
      <c r="J22" s="425" t="s">
        <v>192</v>
      </c>
      <c r="K22" s="423" t="s">
        <v>125</v>
      </c>
      <c r="L22" s="423" t="s">
        <v>192</v>
      </c>
      <c r="M22" s="448" t="s">
        <v>192</v>
      </c>
      <c r="N22" s="421" t="s">
        <v>192</v>
      </c>
      <c r="O22" s="425" t="s">
        <v>192</v>
      </c>
    </row>
    <row r="23" spans="1:15" ht="23.25" customHeight="1">
      <c r="A23" s="426">
        <v>1</v>
      </c>
      <c r="B23" s="464"/>
      <c r="C23" s="463"/>
      <c r="D23" s="403" t="s">
        <v>192</v>
      </c>
      <c r="E23" s="403" t="s">
        <v>192</v>
      </c>
      <c r="F23" s="458"/>
      <c r="G23" s="468"/>
      <c r="H23" s="403" t="s">
        <v>192</v>
      </c>
      <c r="I23" s="403" t="s">
        <v>192</v>
      </c>
      <c r="J23" s="470"/>
      <c r="K23" s="468"/>
      <c r="L23" s="403" t="s">
        <v>192</v>
      </c>
      <c r="M23" s="471"/>
      <c r="N23" s="426" t="s">
        <v>192</v>
      </c>
      <c r="O23" s="450" t="s">
        <v>192</v>
      </c>
    </row>
    <row r="24" spans="1:15" ht="23.25" customHeight="1">
      <c r="A24" s="426">
        <v>2</v>
      </c>
      <c r="B24" s="464"/>
      <c r="C24" s="463"/>
      <c r="D24" s="403" t="s">
        <v>192</v>
      </c>
      <c r="E24" s="403" t="s">
        <v>192</v>
      </c>
      <c r="F24" s="458"/>
      <c r="G24" s="468"/>
      <c r="H24" s="403" t="s">
        <v>192</v>
      </c>
      <c r="I24" s="403" t="s">
        <v>192</v>
      </c>
      <c r="J24" s="470"/>
      <c r="K24" s="468"/>
      <c r="L24" s="403" t="s">
        <v>192</v>
      </c>
      <c r="M24" s="471"/>
      <c r="N24" s="426" t="s">
        <v>192</v>
      </c>
      <c r="O24" s="450" t="s">
        <v>192</v>
      </c>
    </row>
    <row r="25" spans="1:15" s="285" customFormat="1" ht="23.25" customHeight="1">
      <c r="A25" s="399">
        <v>3</v>
      </c>
      <c r="B25" s="465"/>
      <c r="C25" s="466"/>
      <c r="D25" s="427" t="s">
        <v>192</v>
      </c>
      <c r="E25" s="427" t="s">
        <v>192</v>
      </c>
      <c r="F25" s="467"/>
      <c r="G25" s="469"/>
      <c r="H25" s="427" t="s">
        <v>192</v>
      </c>
      <c r="I25" s="427" t="s">
        <v>192</v>
      </c>
      <c r="J25" s="467"/>
      <c r="K25" s="469"/>
      <c r="L25" s="427" t="s">
        <v>192</v>
      </c>
      <c r="M25" s="472"/>
      <c r="N25" s="451" t="s">
        <v>192</v>
      </c>
      <c r="O25" s="452" t="s">
        <v>192</v>
      </c>
    </row>
    <row r="26" spans="1:15" s="282" customFormat="1" ht="24" customHeight="1">
      <c r="A26" s="428"/>
      <c r="B26" s="429" t="s">
        <v>69</v>
      </c>
      <c r="C26" s="430" t="s">
        <v>192</v>
      </c>
      <c r="D26" s="430" t="s">
        <v>192</v>
      </c>
      <c r="E26" s="430" t="s">
        <v>192</v>
      </c>
      <c r="F26" s="431">
        <v>0</v>
      </c>
      <c r="G26" s="432" t="s">
        <v>192</v>
      </c>
      <c r="H26" s="430" t="s">
        <v>192</v>
      </c>
      <c r="I26" s="430" t="s">
        <v>192</v>
      </c>
      <c r="J26" s="431">
        <v>0</v>
      </c>
      <c r="K26" s="432" t="s">
        <v>192</v>
      </c>
      <c r="L26" s="430" t="s">
        <v>192</v>
      </c>
      <c r="M26" s="449">
        <v>0</v>
      </c>
      <c r="N26" s="428" t="s">
        <v>192</v>
      </c>
      <c r="O26" s="453" t="s">
        <v>192</v>
      </c>
    </row>
    <row r="27" spans="1:15" s="282" customFormat="1" ht="27" customHeight="1" thickBot="1">
      <c r="A27" s="433"/>
      <c r="B27" s="434" t="s">
        <v>213</v>
      </c>
      <c r="C27" s="412"/>
      <c r="D27" s="412" t="s">
        <v>192</v>
      </c>
      <c r="E27" s="412" t="s">
        <v>192</v>
      </c>
      <c r="F27" s="414">
        <v>0</v>
      </c>
      <c r="G27" s="435" t="s">
        <v>192</v>
      </c>
      <c r="H27" s="412" t="s">
        <v>192</v>
      </c>
      <c r="I27" s="412" t="s">
        <v>192</v>
      </c>
      <c r="J27" s="414">
        <f>+J20</f>
        <v>512.63742999999999</v>
      </c>
      <c r="K27" s="435" t="s">
        <v>192</v>
      </c>
      <c r="L27" s="412" t="s">
        <v>192</v>
      </c>
      <c r="M27" s="415">
        <f>+M20</f>
        <v>6.8159134847680019</v>
      </c>
      <c r="N27" s="433" t="s">
        <v>192</v>
      </c>
      <c r="O27" s="414">
        <f>+O20</f>
        <v>7.0079234847680008</v>
      </c>
    </row>
    <row r="28" spans="1:15" s="282" customFormat="1" ht="25.5" customHeight="1" thickBot="1">
      <c r="A28" s="393"/>
      <c r="B28" s="436"/>
      <c r="C28" s="393"/>
      <c r="D28" s="393"/>
      <c r="E28" s="393"/>
      <c r="F28" s="418"/>
      <c r="G28" s="393"/>
      <c r="H28" s="393"/>
      <c r="I28" s="393"/>
      <c r="J28" s="454" t="s">
        <v>126</v>
      </c>
      <c r="K28" s="455"/>
      <c r="L28" s="455"/>
      <c r="M28" s="456">
        <v>0</v>
      </c>
      <c r="N28" s="393"/>
      <c r="O28" s="393"/>
    </row>
    <row r="29" spans="1:15" s="282" customFormat="1" ht="20.25" customHeight="1">
      <c r="A29" s="393"/>
      <c r="B29" s="436"/>
      <c r="C29" s="393"/>
      <c r="D29" s="393"/>
      <c r="E29" s="393"/>
      <c r="F29" s="418"/>
      <c r="G29" s="393"/>
      <c r="H29" s="393"/>
      <c r="I29" s="393"/>
      <c r="J29" s="393"/>
      <c r="K29" s="393"/>
      <c r="L29" s="393"/>
      <c r="M29" s="418"/>
      <c r="N29" s="393"/>
      <c r="O29" s="393"/>
    </row>
    <row r="30" spans="1:15" s="286" customFormat="1" ht="25.5" customHeight="1">
      <c r="A30" s="416"/>
      <c r="B30" s="437"/>
      <c r="C30" s="590" t="s">
        <v>2</v>
      </c>
      <c r="D30" s="590"/>
      <c r="E30" s="437"/>
      <c r="F30" s="437"/>
      <c r="G30" s="595"/>
      <c r="H30" s="595"/>
      <c r="I30" s="438"/>
      <c r="J30" s="596">
        <v>0</v>
      </c>
      <c r="K30" s="596"/>
      <c r="L30" s="416"/>
      <c r="M30" s="420"/>
      <c r="N30" s="416"/>
      <c r="O30" s="416"/>
    </row>
    <row r="31" spans="1:15" s="282" customFormat="1" ht="16.5" customHeight="1">
      <c r="A31" s="393"/>
      <c r="B31" s="393"/>
      <c r="C31" s="439"/>
      <c r="D31" s="439"/>
      <c r="E31" s="440"/>
      <c r="F31" s="440"/>
      <c r="G31" s="597" t="s">
        <v>91</v>
      </c>
      <c r="H31" s="597"/>
      <c r="I31" s="441"/>
      <c r="J31" s="597" t="s">
        <v>108</v>
      </c>
      <c r="K31" s="597"/>
      <c r="L31" s="393"/>
      <c r="M31" s="393"/>
      <c r="N31" s="393"/>
      <c r="O31" s="393"/>
    </row>
    <row r="32" spans="1:15" s="286" customFormat="1" ht="23.25" customHeight="1">
      <c r="A32" s="416"/>
      <c r="B32" s="437"/>
      <c r="C32" s="442" t="s">
        <v>6</v>
      </c>
      <c r="D32" s="442"/>
      <c r="E32" s="437"/>
      <c r="F32" s="437"/>
      <c r="G32" s="596"/>
      <c r="H32" s="596"/>
      <c r="I32" s="443"/>
      <c r="J32" s="596">
        <v>0</v>
      </c>
      <c r="K32" s="596"/>
      <c r="L32" s="416"/>
      <c r="M32" s="416"/>
      <c r="N32" s="416"/>
      <c r="O32" s="416"/>
    </row>
    <row r="33" spans="3:13" s="282" customFormat="1" ht="16.5" customHeight="1">
      <c r="C33" s="419"/>
      <c r="D33" s="419"/>
      <c r="E33" s="393"/>
      <c r="F33" s="393"/>
      <c r="G33" s="597" t="s">
        <v>91</v>
      </c>
      <c r="H33" s="597"/>
      <c r="I33" s="441"/>
      <c r="J33" s="597" t="s">
        <v>108</v>
      </c>
      <c r="K33" s="597"/>
      <c r="L33" s="393"/>
      <c r="M33" s="393"/>
    </row>
    <row r="34" spans="3:13">
      <c r="C34"/>
      <c r="D34"/>
      <c r="E34"/>
      <c r="F34" s="444" t="s">
        <v>1</v>
      </c>
      <c r="G34"/>
      <c r="H34"/>
      <c r="I34"/>
      <c r="J34"/>
      <c r="K34"/>
      <c r="L34"/>
      <c r="M34"/>
    </row>
    <row r="35" spans="3:13" ht="16.5" customHeight="1">
      <c r="C35" s="445" t="s">
        <v>109</v>
      </c>
      <c r="D35" s="445"/>
      <c r="E35" s="445" t="s">
        <v>110</v>
      </c>
      <c r="F35" s="445" t="s">
        <v>232</v>
      </c>
      <c r="G35"/>
      <c r="H35"/>
      <c r="I35" s="446" t="s">
        <v>111</v>
      </c>
      <c r="J35" s="447" t="s">
        <v>199</v>
      </c>
      <c r="K35" s="447"/>
      <c r="L35" s="447" t="s">
        <v>200</v>
      </c>
      <c r="M35" s="447" t="s">
        <v>201</v>
      </c>
    </row>
    <row r="36" spans="3:13" ht="16.5" customHeight="1">
      <c r="C36" s="445" t="s">
        <v>112</v>
      </c>
      <c r="D36" s="445"/>
      <c r="E36" s="445" t="s">
        <v>110</v>
      </c>
      <c r="F36" s="445" t="s">
        <v>206</v>
      </c>
      <c r="G36"/>
      <c r="H36"/>
      <c r="I36" s="593" t="s">
        <v>207</v>
      </c>
      <c r="J36" s="593"/>
      <c r="K36" s="447"/>
      <c r="L36" s="593" t="s">
        <v>208</v>
      </c>
      <c r="M36" s="593"/>
    </row>
    <row r="37" spans="3:13" ht="16.5" customHeight="1">
      <c r="C37" s="445"/>
      <c r="D37" s="445"/>
      <c r="E37" s="593" t="s">
        <v>209</v>
      </c>
      <c r="F37" s="593"/>
      <c r="G37"/>
      <c r="H37"/>
      <c r="I37" s="593"/>
      <c r="J37" s="593"/>
      <c r="K37" s="447"/>
      <c r="L37" s="593"/>
      <c r="M37" s="593"/>
    </row>
    <row r="38" spans="3:13">
      <c r="C38" s="445"/>
      <c r="D38" s="445"/>
      <c r="E38" s="593"/>
      <c r="F38" s="593"/>
      <c r="G38"/>
      <c r="H38"/>
      <c r="I38"/>
      <c r="J38"/>
      <c r="K38"/>
      <c r="L38"/>
      <c r="M38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40" sqref="B40"/>
    </sheetView>
  </sheetViews>
  <sheetFormatPr defaultRowHeight="13.5"/>
  <cols>
    <col min="1" max="1" width="6" style="121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7" customFormat="1" ht="24" customHeight="1">
      <c r="A1" s="559" t="s">
        <v>67</v>
      </c>
      <c r="B1" s="559"/>
      <c r="C1" s="559"/>
      <c r="D1" s="559"/>
      <c r="E1" s="559"/>
    </row>
    <row r="2" spans="1:6" ht="23.25" customHeight="1">
      <c r="A2" s="562" t="str">
        <f>+'Ekamut-caxs'!A14:D14</f>
        <v xml:space="preserve">«Հայաստանի փոքրիկ երգիչներ» մանկական ֆիլհարմոնիա» ՀՈԱԿ-ի   </v>
      </c>
      <c r="B2" s="562"/>
      <c r="C2" s="562"/>
      <c r="D2" s="562"/>
      <c r="E2" s="562"/>
    </row>
    <row r="3" spans="1:6" ht="28.5" customHeight="1">
      <c r="A3" s="562" t="s">
        <v>269</v>
      </c>
      <c r="B3" s="562"/>
      <c r="C3" s="562"/>
      <c r="D3" s="562"/>
      <c r="E3" s="562"/>
    </row>
    <row r="5" spans="1:6">
      <c r="E5" s="160" t="s">
        <v>123</v>
      </c>
    </row>
    <row r="6" spans="1:6" ht="124.5" customHeight="1">
      <c r="A6" s="241" t="s">
        <v>3</v>
      </c>
      <c r="B6" s="241" t="s">
        <v>94</v>
      </c>
      <c r="C6" s="241" t="s">
        <v>257</v>
      </c>
      <c r="D6" s="241" t="s">
        <v>256</v>
      </c>
      <c r="E6" s="241" t="s">
        <v>255</v>
      </c>
    </row>
    <row r="7" spans="1:6" s="321" customForma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6" ht="24.75" customHeight="1">
      <c r="A8" s="207">
        <v>1</v>
      </c>
      <c r="B8" s="27" t="s">
        <v>263</v>
      </c>
      <c r="C8" s="203">
        <v>41020</v>
      </c>
      <c r="D8" s="203"/>
      <c r="E8" s="203"/>
    </row>
    <row r="9" spans="1:6" ht="24.75" customHeight="1">
      <c r="A9" s="207">
        <v>2</v>
      </c>
      <c r="B9" s="27" t="s">
        <v>264</v>
      </c>
      <c r="C9" s="203">
        <v>4935.3999999999996</v>
      </c>
      <c r="D9" s="203"/>
      <c r="E9" s="203"/>
    </row>
    <row r="10" spans="1:6" ht="25.5" customHeight="1">
      <c r="A10" s="207">
        <v>3</v>
      </c>
      <c r="B10" s="318" t="s">
        <v>182</v>
      </c>
      <c r="C10" s="203">
        <v>4371.3999999999996</v>
      </c>
      <c r="D10" s="203"/>
      <c r="E10" s="203"/>
      <c r="F10" s="319"/>
    </row>
    <row r="11" spans="1:6" ht="25.5" customHeight="1">
      <c r="A11" s="207">
        <v>4</v>
      </c>
      <c r="B11" s="318" t="s">
        <v>179</v>
      </c>
      <c r="C11" s="203">
        <v>8898.5</v>
      </c>
      <c r="D11" s="203"/>
      <c r="E11" s="203"/>
      <c r="F11" s="319"/>
    </row>
    <row r="12" spans="1:6" s="147" customFormat="1" ht="31.5" customHeight="1">
      <c r="A12" s="189"/>
      <c r="B12" s="242" t="s">
        <v>180</v>
      </c>
      <c r="C12" s="243">
        <f>ROUND(SUM(C8:C11),1)</f>
        <v>59225.3</v>
      </c>
      <c r="D12" s="243">
        <f>ROUND(SUM(D8:D11),1)</f>
        <v>0</v>
      </c>
      <c r="E12" s="243">
        <f>ROUND(SUM(E8:E11),1)</f>
        <v>0</v>
      </c>
    </row>
    <row r="14" spans="1:6" ht="19.5" customHeight="1">
      <c r="B14" s="1" t="s">
        <v>191</v>
      </c>
    </row>
    <row r="15" spans="1:6" ht="21.75" customHeight="1">
      <c r="B15" s="606"/>
      <c r="C15" s="606"/>
      <c r="D15" s="606"/>
      <c r="E15" s="606"/>
    </row>
    <row r="18" spans="2:5" ht="25.5" customHeight="1">
      <c r="B18" s="244" t="s">
        <v>291</v>
      </c>
      <c r="E18" s="245" t="str">
        <f>+'Ekamut-caxs'!C104</f>
        <v>Գոռ Մելքումյան</v>
      </c>
    </row>
    <row r="19" spans="2:5" ht="18.75" customHeight="1">
      <c r="B19" s="122" t="s">
        <v>4</v>
      </c>
      <c r="E19" s="275" t="str">
        <f>+'Ekamut-caxs'!C105</f>
        <v>/անուն, ազգանուն/</v>
      </c>
    </row>
    <row r="20" spans="2:5" ht="23.25" customHeight="1">
      <c r="B20" s="147" t="s">
        <v>6</v>
      </c>
      <c r="E20" s="245" t="str">
        <f>+'Ekamut-caxs'!C106</f>
        <v>Վիկտորյա Ալեքսանյան</v>
      </c>
    </row>
    <row r="21" spans="2:5" ht="14.25">
      <c r="C21" s="147" t="s">
        <v>1</v>
      </c>
      <c r="D21" s="147"/>
      <c r="E21" s="275" t="str">
        <f>+'Ekamut-caxs'!C107</f>
        <v>/անուն, ազգանուն/</v>
      </c>
    </row>
    <row r="22" spans="2:5">
      <c r="B22" s="121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B14" sqref="B14"/>
    </sheetView>
  </sheetViews>
  <sheetFormatPr defaultColWidth="9.140625" defaultRowHeight="13.5"/>
  <cols>
    <col min="1" max="1" width="4.42578125" style="295" customWidth="1"/>
    <col min="2" max="2" width="22.85546875" style="294" customWidth="1"/>
    <col min="3" max="3" width="17" style="294" customWidth="1"/>
    <col min="4" max="7" width="16.7109375" style="294" customWidth="1"/>
    <col min="8" max="8" width="18.42578125" style="294" customWidth="1"/>
    <col min="9" max="16384" width="9.140625" style="294"/>
  </cols>
  <sheetData>
    <row r="1" spans="1:10" s="388" customFormat="1" ht="37.5" customHeight="1">
      <c r="A1" s="386" t="s">
        <v>67</v>
      </c>
      <c r="B1" s="386"/>
      <c r="C1" s="386"/>
      <c r="D1" s="386"/>
      <c r="E1" s="386"/>
      <c r="F1" s="386"/>
      <c r="G1" s="386"/>
      <c r="H1" s="387"/>
    </row>
    <row r="2" spans="1:10" s="388" customFormat="1" ht="27.75" customHeight="1">
      <c r="A2" s="386" t="str">
        <f>+'Ekamut-caxs'!A14:D14</f>
        <v xml:space="preserve">«Հայաստանի փոքրիկ երգիչներ» մանկական ֆիլհարմոնիա» ՀՈԱԿ-ի   </v>
      </c>
      <c r="B2" s="386"/>
      <c r="C2" s="386"/>
      <c r="D2" s="386"/>
      <c r="E2" s="386"/>
      <c r="F2" s="386"/>
      <c r="G2" s="386"/>
      <c r="H2" s="387"/>
    </row>
    <row r="3" spans="1:10" ht="37.5" customHeight="1">
      <c r="A3" s="384" t="s">
        <v>268</v>
      </c>
      <c r="B3" s="384"/>
      <c r="C3" s="384"/>
      <c r="D3" s="384"/>
      <c r="E3" s="384"/>
      <c r="F3" s="384"/>
      <c r="G3" s="384"/>
      <c r="H3" s="385"/>
    </row>
    <row r="5" spans="1:10">
      <c r="H5" s="383" t="s">
        <v>0</v>
      </c>
    </row>
    <row r="6" spans="1:10" ht="48.75" customHeight="1">
      <c r="A6" s="607" t="s">
        <v>3</v>
      </c>
      <c r="B6" s="607" t="s">
        <v>220</v>
      </c>
      <c r="C6" s="607" t="s">
        <v>224</v>
      </c>
      <c r="D6" s="607" t="s">
        <v>250</v>
      </c>
      <c r="E6" s="607"/>
      <c r="F6" s="607"/>
      <c r="G6" s="607"/>
      <c r="H6" s="608" t="s">
        <v>265</v>
      </c>
    </row>
    <row r="7" spans="1:10" ht="48" customHeight="1">
      <c r="A7" s="607"/>
      <c r="B7" s="607"/>
      <c r="C7" s="607"/>
      <c r="D7" s="379" t="s">
        <v>90</v>
      </c>
      <c r="E7" s="379" t="s">
        <v>221</v>
      </c>
      <c r="F7" s="379" t="s">
        <v>222</v>
      </c>
      <c r="G7" s="379" t="s">
        <v>223</v>
      </c>
      <c r="H7" s="609"/>
    </row>
    <row r="8" spans="1:10" s="296" customFormat="1" ht="39.75" customHeight="1">
      <c r="A8" s="299">
        <v>1</v>
      </c>
      <c r="B8" s="380" t="s">
        <v>225</v>
      </c>
      <c r="C8" s="299">
        <v>20.3</v>
      </c>
      <c r="D8" s="299">
        <f>SUM(E8:G8)</f>
        <v>0</v>
      </c>
      <c r="E8" s="300"/>
      <c r="F8" s="300"/>
      <c r="G8" s="381"/>
      <c r="H8" s="380">
        <f>+E8*C8</f>
        <v>0</v>
      </c>
    </row>
    <row r="9" spans="1:10" s="296" customFormat="1" ht="39.75" customHeight="1">
      <c r="A9" s="299" t="s">
        <v>266</v>
      </c>
      <c r="B9" s="380" t="s">
        <v>226</v>
      </c>
      <c r="C9" s="299">
        <v>10.15</v>
      </c>
      <c r="D9" s="299">
        <f t="shared" ref="D9:D14" si="0">SUM(E9:G9)</f>
        <v>0</v>
      </c>
      <c r="E9" s="300"/>
      <c r="F9" s="300"/>
      <c r="G9" s="381"/>
      <c r="H9" s="380">
        <f>+E9*C9</f>
        <v>0</v>
      </c>
    </row>
    <row r="10" spans="1:10" s="296" customFormat="1" ht="42" customHeight="1">
      <c r="A10" s="299">
        <v>2</v>
      </c>
      <c r="B10" s="380" t="s">
        <v>227</v>
      </c>
      <c r="C10" s="299">
        <v>19.3</v>
      </c>
      <c r="D10" s="299">
        <f t="shared" si="0"/>
        <v>0</v>
      </c>
      <c r="E10" s="300"/>
      <c r="F10" s="300"/>
      <c r="G10" s="381"/>
      <c r="H10" s="380">
        <f>+E10*C10</f>
        <v>0</v>
      </c>
    </row>
    <row r="11" spans="1:10" s="296" customFormat="1" ht="42" customHeight="1">
      <c r="A11" s="299" t="s">
        <v>266</v>
      </c>
      <c r="B11" s="380" t="s">
        <v>226</v>
      </c>
      <c r="C11" s="299">
        <v>9.65</v>
      </c>
      <c r="D11" s="299">
        <f t="shared" si="0"/>
        <v>0</v>
      </c>
      <c r="E11" s="300"/>
      <c r="F11" s="300"/>
      <c r="G11" s="381"/>
      <c r="H11" s="380">
        <f>+E11*C11</f>
        <v>0</v>
      </c>
    </row>
    <row r="12" spans="1:10" s="296" customFormat="1" ht="37.5" customHeight="1">
      <c r="A12" s="299">
        <v>3</v>
      </c>
      <c r="B12" s="380" t="s">
        <v>228</v>
      </c>
      <c r="C12" s="299">
        <v>15</v>
      </c>
      <c r="D12" s="299">
        <f t="shared" si="0"/>
        <v>0</v>
      </c>
      <c r="E12" s="300"/>
      <c r="F12" s="300"/>
      <c r="G12" s="381"/>
      <c r="H12" s="380">
        <f t="shared" ref="H12:H15" si="1">+E12*C12</f>
        <v>0</v>
      </c>
    </row>
    <row r="13" spans="1:10" s="296" customFormat="1" ht="37.5" customHeight="1">
      <c r="A13" s="299">
        <v>4</v>
      </c>
      <c r="B13" s="380" t="s">
        <v>229</v>
      </c>
      <c r="C13" s="299">
        <v>9.3000000000000007</v>
      </c>
      <c r="D13" s="299">
        <f t="shared" si="0"/>
        <v>0</v>
      </c>
      <c r="E13" s="300"/>
      <c r="F13" s="300"/>
      <c r="G13" s="381"/>
      <c r="H13" s="380">
        <f t="shared" si="1"/>
        <v>0</v>
      </c>
    </row>
    <row r="14" spans="1:10" s="296" customFormat="1" ht="37.5" customHeight="1">
      <c r="A14" s="299">
        <v>5</v>
      </c>
      <c r="B14" s="380" t="s">
        <v>230</v>
      </c>
      <c r="C14" s="299">
        <v>8.6999999999999993</v>
      </c>
      <c r="D14" s="299">
        <f t="shared" si="0"/>
        <v>0</v>
      </c>
      <c r="E14" s="300"/>
      <c r="F14" s="300"/>
      <c r="G14" s="381"/>
      <c r="H14" s="380">
        <f t="shared" si="1"/>
        <v>0</v>
      </c>
    </row>
    <row r="15" spans="1:10" s="296" customFormat="1" ht="44.25" customHeight="1">
      <c r="A15" s="299"/>
      <c r="B15" s="380" t="s">
        <v>69</v>
      </c>
      <c r="C15" s="299"/>
      <c r="D15" s="299">
        <f>SUM(D8:D14)</f>
        <v>0</v>
      </c>
      <c r="E15" s="299">
        <f>SUM(E8:E14)</f>
        <v>0</v>
      </c>
      <c r="F15" s="299">
        <f t="shared" ref="F15" si="2">SUM(F8:F14)</f>
        <v>0</v>
      </c>
      <c r="G15" s="382"/>
      <c r="H15" s="380">
        <f t="shared" si="1"/>
        <v>0</v>
      </c>
      <c r="I15" s="296">
        <f>SUM(H8:H14)</f>
        <v>0</v>
      </c>
      <c r="J15" s="296">
        <f>+H15-I15</f>
        <v>0</v>
      </c>
    </row>
    <row r="16" spans="1:10" s="296" customFormat="1" ht="44.25" customHeight="1">
      <c r="A16" s="299"/>
      <c r="B16" s="380" t="s">
        <v>267</v>
      </c>
      <c r="C16" s="299"/>
      <c r="D16" s="299">
        <f>SUM(E16:G16)</f>
        <v>0</v>
      </c>
      <c r="E16" s="299">
        <f t="shared" ref="E16:G16" si="3">+E15-E11-E9</f>
        <v>0</v>
      </c>
      <c r="F16" s="299">
        <f t="shared" si="3"/>
        <v>0</v>
      </c>
      <c r="G16" s="299">
        <f t="shared" si="3"/>
        <v>0</v>
      </c>
      <c r="H16" s="380"/>
    </row>
    <row r="17" spans="2:7" ht="20.25" customHeight="1">
      <c r="B17" s="293"/>
    </row>
    <row r="18" spans="2:7" ht="20.25" customHeight="1">
      <c r="B18" s="293"/>
    </row>
    <row r="19" spans="2:7" ht="20.25" customHeight="1">
      <c r="B19" s="293"/>
    </row>
    <row r="20" spans="2:7" ht="23.25" customHeight="1">
      <c r="B20" s="297" t="s">
        <v>2</v>
      </c>
      <c r="D20" s="611" t="str">
        <f>+'Ekamut-caxs'!C104</f>
        <v>Գոռ Մելքումյան</v>
      </c>
      <c r="E20" s="611"/>
      <c r="F20" s="611"/>
      <c r="G20" s="611"/>
    </row>
    <row r="21" spans="2:7" ht="11.25" customHeight="1">
      <c r="B21" s="298" t="s">
        <v>4</v>
      </c>
      <c r="D21" s="612" t="s">
        <v>5</v>
      </c>
      <c r="E21" s="612"/>
      <c r="F21" s="612"/>
      <c r="G21" s="612"/>
    </row>
    <row r="22" spans="2:7" ht="24" customHeight="1">
      <c r="B22" s="296" t="s">
        <v>6</v>
      </c>
      <c r="D22" s="611" t="str">
        <f>+'Ekamut-caxs'!C106</f>
        <v>Վիկտորյա Ալեքսանյան</v>
      </c>
      <c r="E22" s="611"/>
      <c r="F22" s="611"/>
      <c r="G22" s="611"/>
    </row>
    <row r="23" spans="2:7" ht="16.5" customHeight="1">
      <c r="B23" s="295" t="s">
        <v>185</v>
      </c>
      <c r="D23" s="610" t="s">
        <v>5</v>
      </c>
      <c r="E23" s="610"/>
      <c r="F23" s="610"/>
      <c r="G23" s="610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https://mul2.yerevan.am/tasks/1962712/oneclick?token=e18adf3c5425c2daa43da19db826de49</cp:keywords>
  <cp:lastModifiedBy>Lusine Petrosyan</cp:lastModifiedBy>
  <cp:lastPrinted>2024-12-10T06:32:21Z</cp:lastPrinted>
  <dcterms:created xsi:type="dcterms:W3CDTF">1996-10-14T23:33:28Z</dcterms:created>
  <dcterms:modified xsi:type="dcterms:W3CDTF">2024-12-29T16:01:08Z</dcterms:modified>
</cp:coreProperties>
</file>